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2. SAN XUAT KINH DOANH\Nam 2026\1. Mua sam tu bu ha ap 2026\4. E-HSMT\Điều chỉnh E-HSMT\"/>
    </mc:Choice>
  </mc:AlternateContent>
  <xr:revisionPtr revIDLastSave="0" documentId="13_ncr:1_{EF3094CC-7EBE-4367-AA40-00C652C101D2}" xr6:coauthVersionLast="47" xr6:coauthVersionMax="47" xr10:uidLastSave="{00000000-0000-0000-0000-000000000000}"/>
  <bookViews>
    <workbookView xWindow="-120" yWindow="-120" windowWidth="29040" windowHeight="15840" tabRatio="898" activeTab="4" xr2:uid="{7FC405E0-5650-4BFE-8ACB-03B6C41C6D3F}"/>
  </bookViews>
  <sheets>
    <sheet name="Danh mục vật tư" sheetId="3" r:id="rId1"/>
    <sheet name="Dây cáp điện" sheetId="32" r:id="rId2"/>
    <sheet name="Máy biến dòng" sheetId="35" r:id="rId3"/>
    <sheet name="Tủ Tụ bù" sheetId="31" r:id="rId4"/>
    <sheet name="Đầu cốt, ghíp" sheetId="33" r:id="rId5"/>
    <sheet name="Giá đỡ " sheetId="34" r:id="rId6"/>
  </sheet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hidden="1">{"'Sheet1'!$L$16"}</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Nuoc">#REF!</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hidden="1">{"'Sheet1'!$L$16"}</definedName>
    <definedName name="PRICE">#REF!</definedName>
    <definedName name="PRICE1">#REF!</definedName>
    <definedName name="_xlnm.Print_Area" localSheetId="0">'Danh mục vật tư'!$A$1:$B$29</definedName>
    <definedName name="_xlnm.Print_Area" localSheetId="1">'Dây cáp điện'!$A$1:$E$27</definedName>
    <definedName name="_xlnm.Print_Area" localSheetId="4">'Đầu cốt, ghíp'!$A$1:$E$166</definedName>
    <definedName name="_xlnm.Print_Area" localSheetId="5">'Giá đỡ '!$A$1:$E$15</definedName>
    <definedName name="_xlnm.Print_Area" localSheetId="2">'Máy biến dòng'!$A$1:$E$127</definedName>
    <definedName name="_xlnm.Print_Area" localSheetId="3">'Tủ Tụ bù'!$A$1:$E$239</definedName>
    <definedName name="_xlnm.Print_Area">#REF!</definedName>
    <definedName name="_xlnm.Print_Titles" localSheetId="0">'Danh mục vật tư'!$2:$2</definedName>
    <definedName name="_xlnm.Print_Titles" localSheetId="1">'Dây cáp điện'!$2:$2</definedName>
    <definedName name="_xlnm.Print_Titles" localSheetId="4">'Đầu cốt, ghíp'!$2:$2</definedName>
    <definedName name="_xlnm.Print_Titles" localSheetId="5">'Giá đỡ '!$2:$2</definedName>
    <definedName name="_xlnm.Print_Titles" localSheetId="2">'Máy biến dòng'!$2:$2</definedName>
    <definedName name="_xlnm.Print_Titles" localSheetId="3">'Tủ Tụ bù'!$2:$2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t">#REF!</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ong." localSheetId="0" hidden="1">{#N/A,#N/A,FALSE,"Sheet1"}</definedName>
    <definedName name="wrn.cong." hidden="1">{#N/A,#N/A,FALSE,"Sheet1"}</definedName>
    <definedName name="wrn.chi._.tiÆt." localSheetId="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3" l="1"/>
  <c r="B21" i="3"/>
  <c r="B20" i="3"/>
  <c r="B19" i="3"/>
  <c r="B18" i="3"/>
  <c r="B17" i="3"/>
  <c r="B16" i="3"/>
  <c r="B15" i="3"/>
  <c r="B14" i="3"/>
  <c r="B13" i="3"/>
  <c r="B1" i="31" l="1"/>
  <c r="B95" i="35"/>
  <c r="B72" i="35"/>
  <c r="B49" i="35"/>
  <c r="B26" i="35"/>
  <c r="B3" i="35"/>
  <c r="B1" i="35"/>
  <c r="B1" i="34"/>
  <c r="B3" i="34"/>
  <c r="B106" i="33"/>
  <c r="B69" i="33"/>
  <c r="B36" i="33"/>
  <c r="B3" i="33"/>
  <c r="B1" i="33"/>
  <c r="B20" i="32"/>
  <c r="B3" i="32"/>
  <c r="B1"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Tran Thi Huyen</author>
  </authors>
  <commentList>
    <comment ref="B28" authorId="0" shapeId="0" xr:uid="{C2F222C1-DCD8-421E-B27C-A5B4E062D087}">
      <text>
        <r>
          <rPr>
            <b/>
            <sz val="9"/>
            <color indexed="81"/>
            <rFont val="Tahoma"/>
            <family val="2"/>
          </rPr>
          <t>Tran Thi Huyen:</t>
        </r>
        <r>
          <rPr>
            <sz val="9"/>
            <color indexed="81"/>
            <rFont val="Tahoma"/>
            <family val="2"/>
          </rPr>
          <t xml:space="preserve">
Điều chỉnh tên và thông số kỹ thuật</t>
        </r>
      </text>
    </comment>
  </commentList>
</comments>
</file>

<file path=xl/sharedStrings.xml><?xml version="1.0" encoding="utf-8"?>
<sst xmlns="http://schemas.openxmlformats.org/spreadsheetml/2006/main" count="1182" uniqueCount="487">
  <si>
    <t>STT</t>
  </si>
  <si>
    <t>I</t>
  </si>
  <si>
    <t>TT</t>
  </si>
  <si>
    <t>Hạng mục</t>
  </si>
  <si>
    <t>Yêu cầu</t>
  </si>
  <si>
    <t>Cam kết của nhà thầu</t>
  </si>
  <si>
    <t>Đơn vị tính</t>
  </si>
  <si>
    <t>V</t>
  </si>
  <si>
    <t>VI</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</si>
  <si>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</si>
  <si>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</si>
  <si>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</si>
  <si>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</si>
  <si>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</si>
  <si>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</si>
  <si>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</si>
  <si>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</si>
  <si>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Hz</t>
  </si>
  <si>
    <t>Mã hiệu</t>
  </si>
  <si>
    <t>Chủng loại</t>
  </si>
  <si>
    <t>kVp</t>
  </si>
  <si>
    <t>Tần số định mức</t>
  </si>
  <si>
    <t>A</t>
  </si>
  <si>
    <t>kA</t>
  </si>
  <si>
    <t>Lần</t>
  </si>
  <si>
    <t>mm</t>
  </si>
  <si>
    <t>Có</t>
  </si>
  <si>
    <t>mm2</t>
  </si>
  <si>
    <t>Ω/km</t>
  </si>
  <si>
    <t>m</t>
  </si>
  <si>
    <t>Dòng điện định mức</t>
  </si>
  <si>
    <t>ISO 9001 hoặc tương đương</t>
  </si>
  <si>
    <t>Ghi nhãn</t>
  </si>
  <si>
    <t>Tiêu chuẩn sản xuất và thử nghiệm</t>
  </si>
  <si>
    <t>Kích thước</t>
  </si>
  <si>
    <t>II</t>
  </si>
  <si>
    <t>III</t>
  </si>
  <si>
    <t>IV</t>
  </si>
  <si>
    <t>Số cực</t>
  </si>
  <si>
    <t>Thao tác đóng cắt</t>
  </si>
  <si>
    <t xml:space="preserve">Điện áp định mức của thiết bị </t>
  </si>
  <si>
    <t>VAC</t>
  </si>
  <si>
    <t>≥ 6</t>
  </si>
  <si>
    <t>Khả năng cắt dòng ngắn mạch làm việc định mức (Ics) ở điện áp định mức</t>
  </si>
  <si>
    <t>Mức chịu đựng điện áp xung định mức (Uimp)</t>
  </si>
  <si>
    <t>Tiêu chuẩn quản lý chất lượng sản phẩm</t>
  </si>
  <si>
    <t>Năm sản xuất</t>
  </si>
  <si>
    <t>Website nhà sản xuất</t>
  </si>
  <si>
    <t>Tiêu chuẩn quản lý chất lượng</t>
  </si>
  <si>
    <t>Loại đai ép cho cosse ép</t>
  </si>
  <si>
    <t>Loại lục giác.</t>
  </si>
  <si>
    <t>Số lượng vị trí để thực hiện hiện các mối ép</t>
  </si>
  <si>
    <t>Tiết diện của dây dẫn</t>
  </si>
  <si>
    <t>Nhiệt độ ổn định của đầu cốt  khi mang dòng định mức sau khi ép</t>
  </si>
  <si>
    <t>Kiểm tra và thử nghiệm</t>
  </si>
  <si>
    <t>Đáp ứng yêu cầu</t>
  </si>
  <si>
    <t>Thí nghiệm nghiệm thu</t>
  </si>
  <si>
    <t>Đo điện trở tiếp xúc (Measurement of contact resistance)</t>
  </si>
  <si>
    <t>Độ tăng nhiệt khi mang dòng định mức (Temperature rise)</t>
  </si>
  <si>
    <t>Thử khả năng chịu đựng chu kỳ nhiệt (Heating cycle test)</t>
  </si>
  <si>
    <t>Các ký mã hiệu</t>
  </si>
  <si>
    <t>Tên nhà sản xuất, Mã hiệu của sản phẩm; loại dây dẫn, tiết diện của dây dẫn.</t>
  </si>
  <si>
    <t>Loại (mã hiệu)</t>
  </si>
  <si>
    <t>Điện áp định mức (Un)</t>
  </si>
  <si>
    <t>Công suất định mức</t>
  </si>
  <si>
    <t>kVAr</t>
  </si>
  <si>
    <t>Chất điện môi</t>
  </si>
  <si>
    <t>Tổn hao điện môi</t>
  </si>
  <si>
    <t>W/kVAr</t>
  </si>
  <si>
    <t>kVpeak</t>
  </si>
  <si>
    <t>Điện trở phóng</t>
  </si>
  <si>
    <t>I = 1,3 Iđm</t>
  </si>
  <si>
    <t>Vật liệu làm vỏ</t>
  </si>
  <si>
    <t>B</t>
  </si>
  <si>
    <t>Vỏ tủ tụ bù</t>
  </si>
  <si>
    <t>IEC 60439-1; IEC 60068-2-2; IEC 60529; IEC 60068-5-75</t>
  </si>
  <si>
    <t>IP54</t>
  </si>
  <si>
    <t>Điện áp thử tần số công nghiệp</t>
  </si>
  <si>
    <t>≥ 3</t>
  </si>
  <si>
    <t>- Có gân thép chịu lực.</t>
  </si>
  <si>
    <t>- Chịu va đập</t>
  </si>
  <si>
    <t>- Chống cháy</t>
  </si>
  <si>
    <t>Các thanh trong tủ để lắp thiết bị</t>
  </si>
  <si>
    <t>Giá, đai ..để lắp tủ ngoài trời</t>
  </si>
  <si>
    <t>Thép mạ kẽm nhúng nóng</t>
  </si>
  <si>
    <t>Tủ phải có vị trí cáp vào và ra, có giắc co và lót cao su</t>
  </si>
  <si>
    <t>Catalogue của nhà sản xuất</t>
  </si>
  <si>
    <t>Hướng dẫn lắp đặt, vận hành v.v.</t>
  </si>
  <si>
    <t>Bình tụ 10KVAR</t>
  </si>
  <si>
    <t xml:space="preserve">Tụ điện                    </t>
  </si>
  <si>
    <t>- Loại tụ khô; 3 pha đấu tam giác.</t>
  </si>
  <si>
    <t>- Cách điện có khả năng tự phục hồi.</t>
  </si>
  <si>
    <t>- Có điểm bắt tiếp địa vỏ bình tụ bù.</t>
  </si>
  <si>
    <t>Nhà sản xuất /Nước sản xuất</t>
  </si>
  <si>
    <t>IEC 60831-1 và IEC 60831-2 hoặc tiêu chuẩn tương đương</t>
  </si>
  <si>
    <t xml:space="preserve">Biên bản thử nghiệm điển hình(Type test) </t>
  </si>
  <si>
    <t>Thí nghiệm điển hình do đơn vị thí nghiệm độc lập có thẩm quyền cấp.</t>
  </si>
  <si>
    <t>≥ 0,44</t>
  </si>
  <si>
    <t>Công suất định mức 01 bình tụ</t>
  </si>
  <si>
    <t>5, 10,15,20,25,30,40,50</t>
  </si>
  <si>
    <t>Không chứa chất PCB</t>
  </si>
  <si>
    <r>
      <t>≤ 0,2 ở nhiệt độ 20</t>
    </r>
    <r>
      <rPr>
        <vertAlign val="superscript"/>
        <sz val="13"/>
        <rFont val="Times New Roman"/>
        <family val="1"/>
      </rPr>
      <t>o</t>
    </r>
    <r>
      <rPr>
        <sz val="13"/>
        <rFont val="Times New Roman"/>
        <family val="1"/>
      </rPr>
      <t>C, phải có biên bản thử nghiệm chứng minh.</t>
    </r>
  </si>
  <si>
    <t>(Giá trị này không bao gồm điện trở xả)</t>
  </si>
  <si>
    <t xml:space="preserve">Mức cách điện xung (BIL) </t>
  </si>
  <si>
    <t>Đối với tụ bù lắp tại TBA PP</t>
  </si>
  <si>
    <r>
      <t>- Tụ có U</t>
    </r>
    <r>
      <rPr>
        <vertAlign val="subscript"/>
        <sz val="13"/>
        <rFont val="Times New Roman"/>
        <family val="1"/>
      </rPr>
      <t>N</t>
    </r>
    <r>
      <rPr>
        <sz val="13"/>
        <rFont val="Times New Roman"/>
        <family val="1"/>
      </rPr>
      <t xml:space="preserve"> ≤ 690 V</t>
    </r>
  </si>
  <si>
    <t>≥ 8</t>
  </si>
  <si>
    <r>
      <t>- Tụ có U</t>
    </r>
    <r>
      <rPr>
        <vertAlign val="subscript"/>
        <sz val="13"/>
        <rFont val="Times New Roman"/>
        <family val="1"/>
      </rPr>
      <t>N</t>
    </r>
    <r>
      <rPr>
        <sz val="13"/>
        <rFont val="Times New Roman"/>
        <family val="1"/>
      </rPr>
      <t xml:space="preserve"> &gt; 690 V</t>
    </r>
  </si>
  <si>
    <t>≥ 12</t>
  </si>
  <si>
    <t>Đối với tụ bù lắp trên đường dây hạ áp</t>
  </si>
  <si>
    <t>≥ 15</t>
  </si>
  <si>
    <t>≥ 25</t>
  </si>
  <si>
    <t xml:space="preserve">Điện áp chịu tần số công nghiệp ngắn hạn: </t>
  </si>
  <si>
    <t>- Cực – cực:</t>
  </si>
  <si>
    <t>+ Thời gian thử với thí nghiệm điển hình (type test) là 10s.</t>
  </si>
  <si>
    <t>+ Thời gian thử với thí nghiệm xuất xưởng (routine test) là 2s.</t>
  </si>
  <si>
    <r>
      <t>2,15 U</t>
    </r>
    <r>
      <rPr>
        <vertAlign val="subscript"/>
        <sz val="13"/>
        <rFont val="Times New Roman"/>
        <family val="1"/>
      </rPr>
      <t>N</t>
    </r>
  </si>
  <si>
    <t>- Cực – vỏ:</t>
  </si>
  <si>
    <t>+ Thời gian thử với thí nghiệm điển hình (type test) là 60s.</t>
  </si>
  <si>
    <t>+ Thời gian thử với thí nghiệm xuất xưởng (routine test) là 10s hoặc tối thiểu 2s với giá trị điện áp lớn hơn 20% điện áp yêu cầu.</t>
  </si>
  <si>
    <t>Tụ có điện trở phóng bên trong đảm bảo điện áp của tụ giảm đến 75V hoặc thấp hơn sau 1 phút sau khi cắt khỏi lưới.</t>
  </si>
  <si>
    <t>Điện áp làm việc lớn  nhất cho phép theo thời gian ở các hệ số điện áp khác nhau</t>
  </si>
  <si>
    <r>
      <t>U = 1,1 U</t>
    </r>
    <r>
      <rPr>
        <vertAlign val="subscript"/>
        <sz val="13"/>
        <rFont val="Times New Roman"/>
        <family val="1"/>
      </rPr>
      <t>N</t>
    </r>
    <r>
      <rPr>
        <sz val="13"/>
        <rFont val="Times New Roman"/>
        <family val="1"/>
      </rPr>
      <t>: 8 giờ trong 24 giờ</t>
    </r>
  </si>
  <si>
    <r>
      <t>U = 1,15 U</t>
    </r>
    <r>
      <rPr>
        <vertAlign val="subscript"/>
        <sz val="13"/>
        <rFont val="Times New Roman"/>
        <family val="1"/>
      </rPr>
      <t>N</t>
    </r>
    <r>
      <rPr>
        <sz val="13"/>
        <rFont val="Times New Roman"/>
        <family val="1"/>
      </rPr>
      <t>: 30 phút trong 24 giờ</t>
    </r>
  </si>
  <si>
    <r>
      <t>U = 1,2 U</t>
    </r>
    <r>
      <rPr>
        <vertAlign val="subscript"/>
        <sz val="13"/>
        <rFont val="Times New Roman"/>
        <family val="1"/>
      </rPr>
      <t>N</t>
    </r>
    <r>
      <rPr>
        <sz val="13"/>
        <rFont val="Times New Roman"/>
        <family val="1"/>
      </rPr>
      <t>: 5 phút.</t>
    </r>
  </si>
  <si>
    <r>
      <t>U = 1,3 U</t>
    </r>
    <r>
      <rPr>
        <vertAlign val="subscript"/>
        <sz val="13"/>
        <rFont val="Times New Roman"/>
        <family val="1"/>
      </rPr>
      <t>N</t>
    </r>
    <r>
      <rPr>
        <sz val="13"/>
        <rFont val="Times New Roman"/>
        <family val="1"/>
      </rPr>
      <t>: 1phút.</t>
    </r>
  </si>
  <si>
    <t>Khả năng quá dòng liên tục</t>
  </si>
  <si>
    <t>Bằng nhôm, hợp kim không rỉ</t>
  </si>
  <si>
    <t xml:space="preserve">Tiêu chuẩn áp dụng </t>
  </si>
  <si>
    <t>IEC 60947-1, IEC 60947-2 hoặc tiêu chuẩn tương đương</t>
  </si>
  <si>
    <t>Bảo vệ bằng nhiệt và từ hoặc điện tử, kiểu lắp đặt cố định (fixed type), đấu nối phía trước</t>
  </si>
  <si>
    <t xml:space="preserve"> 03 cực </t>
  </si>
  <si>
    <t>Việc đóng cắt phải được thực hiện đồng thời trên các cực</t>
  </si>
  <si>
    <t>Khả năng điều chỉnh dòng làm việc định mức</t>
  </si>
  <si>
    <t>10</t>
  </si>
  <si>
    <t xml:space="preserve">Điện áp làm việc định mức của thiết bị (Ue) (1 pha/3 pha) </t>
  </si>
  <si>
    <r>
      <t>&gt;</t>
    </r>
    <r>
      <rPr>
        <sz val="13"/>
        <rFont val="Times New Roman"/>
        <family val="1"/>
      </rPr>
      <t xml:space="preserve"> 230/400</t>
    </r>
  </si>
  <si>
    <t>Điện áp cách điện định mức (Ui)</t>
  </si>
  <si>
    <r>
      <t>&gt;</t>
    </r>
    <r>
      <rPr>
        <sz val="13"/>
        <rFont val="Times New Roman"/>
        <family val="1"/>
      </rPr>
      <t xml:space="preserve"> 690 </t>
    </r>
  </si>
  <si>
    <r>
      <t>&gt;</t>
    </r>
    <r>
      <rPr>
        <sz val="13"/>
        <rFont val="Times New Roman"/>
        <family val="1"/>
      </rPr>
      <t xml:space="preserve"> 8</t>
    </r>
  </si>
  <si>
    <t>Dòng điện làm việc liên tục định mức (In):</t>
  </si>
  <si>
    <t>Khả năng cắt dòng ngắn mạch tới hạn định mức (Icu) ở điện áp làm việc định mức</t>
  </si>
  <si>
    <t>Ics = 100% Icu</t>
  </si>
  <si>
    <t>Số lần thao tác không cần bảo trì (độ bền cơ/điện) tối thiểu:</t>
  </si>
  <si>
    <t>(Không tải/có tải ở dòng định mức)</t>
  </si>
  <si>
    <t>17.1</t>
  </si>
  <si>
    <t>MCCB có In &lt; 100 A</t>
  </si>
  <si>
    <t>8.500/1.500</t>
  </si>
  <si>
    <t>17.2</t>
  </si>
  <si>
    <t>MCCB có In = 125 ÷ 315 A</t>
  </si>
  <si>
    <t>7.000 /1.000</t>
  </si>
  <si>
    <t>Vách ngăn cách điện giữa các pha.</t>
  </si>
  <si>
    <t>4 miếng</t>
  </si>
  <si>
    <t>Contactor 25A</t>
  </si>
  <si>
    <t>IEC 60947-4-1, IEC 60947-1 hoặc tiêu chuẩn tương đương</t>
  </si>
  <si>
    <t>3pha, chuyên dùng cho đóng cắt tụ điện, có điện trở hạn chế xung đóng cắt để bảo vệ tiếp điểm chính.</t>
  </si>
  <si>
    <t>Điện áp định mức Ue</t>
  </si>
  <si>
    <t>≥ 400</t>
  </si>
  <si>
    <t>Điện áp cách điện Ui</t>
  </si>
  <si>
    <t>≥ 690</t>
  </si>
  <si>
    <t>Điện áp nguồn điều khiển (Us)</t>
  </si>
  <si>
    <t>≥ 230/400</t>
  </si>
  <si>
    <t>Điện áp hút (tiếp điểm contactor hút hoàn toàn)</t>
  </si>
  <si>
    <r>
      <t>(85% - 110%) Us ở nhiệt độ -5</t>
    </r>
    <r>
      <rPr>
        <vertAlign val="superscript"/>
        <sz val="13"/>
        <rFont val="Times New Roman"/>
        <family val="1"/>
      </rPr>
      <t>o</t>
    </r>
    <r>
      <rPr>
        <sz val="13"/>
        <rFont val="Times New Roman"/>
        <family val="1"/>
      </rPr>
      <t xml:space="preserve">C đến +40 </t>
    </r>
    <r>
      <rPr>
        <vertAlign val="superscript"/>
        <sz val="13"/>
        <rFont val="Times New Roman"/>
        <family val="1"/>
      </rPr>
      <t>o</t>
    </r>
    <r>
      <rPr>
        <sz val="13"/>
        <rFont val="Times New Roman"/>
        <family val="1"/>
      </rPr>
      <t>C</t>
    </r>
  </si>
  <si>
    <t>Điện áp nhả (tiếp điểm contactor nhả hoàn toàn)</t>
  </si>
  <si>
    <r>
      <t>(20% - 75%) Us ở nhiệt độ -5</t>
    </r>
    <r>
      <rPr>
        <vertAlign val="superscript"/>
        <sz val="13"/>
        <rFont val="Times New Roman"/>
        <family val="1"/>
      </rPr>
      <t>o</t>
    </r>
    <r>
      <rPr>
        <sz val="13"/>
        <rFont val="Times New Roman"/>
        <family val="1"/>
      </rPr>
      <t xml:space="preserve">C đến +40 </t>
    </r>
    <r>
      <rPr>
        <vertAlign val="superscript"/>
        <sz val="13"/>
        <rFont val="Times New Roman"/>
        <family val="1"/>
      </rPr>
      <t>o</t>
    </r>
    <r>
      <rPr>
        <sz val="13"/>
        <rFont val="Times New Roman"/>
        <family val="1"/>
      </rPr>
      <t>C</t>
    </r>
  </si>
  <si>
    <t xml:space="preserve">Tiếp điểm chính thường hở </t>
  </si>
  <si>
    <t>≥ 3NO</t>
  </si>
  <si>
    <t xml:space="preserve">Tiếp điểm phụ </t>
  </si>
  <si>
    <t xml:space="preserve">Lựa chọn tùy theo nhu cầu </t>
  </si>
  <si>
    <t>Khả năng cắt dòng điện đỉnh</t>
  </si>
  <si>
    <t>≥200In</t>
  </si>
  <si>
    <t>Độ bền điện (Số lần đóng cắt có tải ở điện áp định mức)</t>
  </si>
  <si>
    <t>≥ 250 000</t>
  </si>
  <si>
    <t>Điện áp định mức</t>
  </si>
  <si>
    <t>≥230/400</t>
  </si>
  <si>
    <t>Số cấp điều khiển đầu ra</t>
  </si>
  <si>
    <t>Cấp</t>
  </si>
  <si>
    <t>Tần số</t>
  </si>
  <si>
    <t>Dòng điện đầu vào</t>
  </si>
  <si>
    <t>Số tiếp điểm đầu ra</t>
  </si>
  <si>
    <t>Kiểu tiếp điểm</t>
  </si>
  <si>
    <t>NO (Thường mở )</t>
  </si>
  <si>
    <t>Chế độ điều khiển</t>
  </si>
  <si>
    <t>Bằng tay/tự động</t>
  </si>
  <si>
    <t>Màn hình hiển thị</t>
  </si>
  <si>
    <t>Phạm vi điều chỉnh</t>
  </si>
  <si>
    <t>Khả năng chịu dòng điện đóng, cắt lớn nhất qua 01 tiếp điểm đầu ra.</t>
  </si>
  <si>
    <t>≥ 5A</t>
  </si>
  <si>
    <t>Độ bền điện của tiếp điểm đầu ra</t>
  </si>
  <si>
    <t>Cấp bảo vê</t>
  </si>
  <si>
    <t>Thanh cái đồng</t>
  </si>
  <si>
    <t>Nhà sản xuất/ Nước sản xuất</t>
  </si>
  <si>
    <t xml:space="preserve">Chất liệu </t>
  </si>
  <si>
    <t xml:space="preserve">mật độ dòng điện </t>
  </si>
  <si>
    <t>2,5A/mm2</t>
  </si>
  <si>
    <t>4.1</t>
  </si>
  <si>
    <t>Thanh cái chính (rộngxdày)</t>
  </si>
  <si>
    <t>30x5</t>
  </si>
  <si>
    <t>Chiều dài</t>
  </si>
  <si>
    <t>4.2</t>
  </si>
  <si>
    <t>20x5</t>
  </si>
  <si>
    <t>Bu long (Ø8)</t>
  </si>
  <si>
    <t xml:space="preserve">Bộ </t>
  </si>
  <si>
    <t>Xuất xứ (Nhà sản xuất/ Nước sản xuất)</t>
  </si>
  <si>
    <t xml:space="preserve">Mã hiệu sản phẩm </t>
  </si>
  <si>
    <t>Kiểu, vị trí lắp đặt</t>
  </si>
  <si>
    <t xml:space="preserve">Tần số định mức  </t>
  </si>
  <si>
    <t>≥400</t>
  </si>
  <si>
    <t xml:space="preserve">Dòng điện sơ cấp định mức, In </t>
  </si>
  <si>
    <t xml:space="preserve">150/5 </t>
  </si>
  <si>
    <t>Dòng điện thứ cấp định mức</t>
  </si>
  <si>
    <t>Cấp chính xác</t>
  </si>
  <si>
    <t xml:space="preserve">Dung lượng </t>
  </si>
  <si>
    <t>Điện trở cách điện</t>
  </si>
  <si>
    <t>MΩ</t>
  </si>
  <si>
    <t>≥100</t>
  </si>
  <si>
    <t>Khả năng chịu đựng điện áp cao</t>
  </si>
  <si>
    <t>kV/Phút</t>
  </si>
  <si>
    <t>Điều kiện làm việc lâu dài</t>
  </si>
  <si>
    <t>1,2In</t>
  </si>
  <si>
    <t>Các yêu cầu về cực đấu dây:</t>
  </si>
  <si>
    <t>- Các cực đấu dây phải có ký hiệu rõ: Cuộn sơ cấp P1 -P2, Cuộn thứ cấp: S1 -S2</t>
  </si>
  <si>
    <t>Phụ kiện</t>
  </si>
  <si>
    <t>- Bulông, đai ốc, vòng đệm phù hợp để đấu nối với cáp đồng nhị thứ.</t>
  </si>
  <si>
    <t>Đế thép</t>
  </si>
  <si>
    <t>Có 2 lỗ Ø 8 dễ cho việc lắp đặt máy biến dòng CT-0.6 vào bảng điện</t>
  </si>
  <si>
    <r>
      <t>2,1 U</t>
    </r>
    <r>
      <rPr>
        <vertAlign val="subscript"/>
        <sz val="13"/>
        <rFont val="Times New Roman"/>
        <family val="1"/>
      </rPr>
      <t>N</t>
    </r>
    <r>
      <rPr>
        <sz val="13"/>
        <rFont val="Times New Roman"/>
        <family val="1"/>
      </rPr>
      <t xml:space="preserve"> + 2kV hoặc 3kV (tùy giá trị nào lớn hơn)</t>
    </r>
  </si>
  <si>
    <t>1/5</t>
  </si>
  <si>
    <t>- Thử điện áp tăng cao giữa cực và vỏ tụ (Voltage tests between terminals and container).</t>
  </si>
  <si>
    <t>- Thử điện áp xung giữa cực và vỏ tụ (Lightning impulse test between terminals and container).</t>
  </si>
  <si>
    <t>* Thử nghiệm điển hình (Type test):</t>
  </si>
  <si>
    <t xml:space="preserve">- Thử nghiệm độ bền nhiệt (Thermal stability test).   </t>
  </si>
  <si>
    <t>- Thử điện áp tăng cao giữa các cực (Voltage test between terminals).</t>
  </si>
  <si>
    <t>- Kiểm tra xả (discharge test).</t>
  </si>
  <si>
    <t>- Thử lão hóa (ageing test).</t>
  </si>
  <si>
    <t>- Thử khả năng tự phục hồi (self-healing test).</t>
  </si>
  <si>
    <t>- Thử nghiệm phá hủy (destruction test).</t>
  </si>
  <si>
    <t xml:space="preserve">* Thử nghiệm điển hình (Type test): </t>
  </si>
  <si>
    <t>ii) Trình tự thử nghiệm – Khả năng cắt ngắn mạch làm việc danh định (Rated service short-circuit breaking capacity):</t>
  </si>
  <si>
    <t>- Thử nghiệm giới hạn tăng nhiệt độ (temperature-rise limits)</t>
  </si>
  <si>
    <t>- Thử nghiệm tính chất điện môi (dielectric properties).</t>
  </si>
  <si>
    <t>- Thử nghiệm khả năng đóng, cắt định mức (rated making and breaking capacities).</t>
  </si>
  <si>
    <t>- Thử nghiệm hiệu suất hoạt động thông thường (conventional operational performance).</t>
  </si>
  <si>
    <t>- Thử nghiệm hoạt động và giới hạn hoạt động (operation and operating limits).</t>
  </si>
  <si>
    <t>- Thử nghiệm hiệu suất trong điều kiện ngắn mạch (performance under short-circuit conditions).</t>
  </si>
  <si>
    <t>- Mức độ bảo vệ của thiết bị (degrees of protection of the equipment).</t>
  </si>
  <si>
    <t>- Thử nghiệm tương thích điện từ (tests for EMC) – hạng mục này áp dụng với contactor có mạch điện tử .</t>
  </si>
  <si>
    <t>Thanh cái phụ (rộngxdày)</t>
  </si>
  <si>
    <t>có</t>
  </si>
  <si>
    <t>Cáp Cu/XLPE/PVC 3x35+1x16mm2</t>
  </si>
  <si>
    <t>Dây Cu/XLPE/PVC 2x4mm2</t>
  </si>
  <si>
    <t>Đầu cốt đồng mạ Niken M4</t>
  </si>
  <si>
    <t>Đầu cốt đồng mạ Niken M16</t>
  </si>
  <si>
    <t>Đầu cốt đồng mạ Niken M35</t>
  </si>
  <si>
    <t>Đầu cốt đồng mạ Niken M50</t>
  </si>
  <si>
    <t>Máy biến dòng đo lường hạ thế tròn kiểu CT0.6, W=1, CCX:0,5, tỷ số biến 150/5A</t>
  </si>
  <si>
    <t>Máy biến dòng đo lường hạ thế tròn kiểu CT0.6, W=1, CCX:0,5, tỷ số biến 300/5A</t>
  </si>
  <si>
    <t>Máy biến dòng đo lường hạ thế tròn kiểu CT0.6, W=1, CCX:0,5, tỷ số biến 400/5A</t>
  </si>
  <si>
    <t>Máy biến dòng đo lường hạ thế tròn kiểu CT0.6, W=1, CCX:0,5, tỷ số biến 600/5A</t>
  </si>
  <si>
    <t>Máy biến dòng đo lường hạ thế kiểu kẹp, CCX:0,5, tỷ số biến 200/5A (loại 2 cấp)</t>
  </si>
  <si>
    <t>DÂY CÁP ĐIỆN</t>
  </si>
  <si>
    <t>MÁY BIẾN DÒNG</t>
  </si>
  <si>
    <t>ĐẦU CỐT, GHÍP</t>
  </si>
  <si>
    <t>GIÁ ĐỠ</t>
  </si>
  <si>
    <t>Số sợi</t>
  </si>
  <si>
    <t>Đường kính ruột dẫn</t>
  </si>
  <si>
    <t>6,6-7,5</t>
  </si>
  <si>
    <t>Chiều dày cách điện XLPE danh nghĩa</t>
  </si>
  <si>
    <t>Pha</t>
  </si>
  <si>
    <t>Trung tính</t>
  </si>
  <si>
    <t>Chiều dày vỏ bọc PVC</t>
  </si>
  <si>
    <t>Tên nhà sản xuất</t>
  </si>
  <si>
    <t>Xuất xứ</t>
  </si>
  <si>
    <t>ISO 9000</t>
  </si>
  <si>
    <t>AS 1154.1 và TCVN 3624-81 hoặc tương đương; Lớp phủ kim loại-Lớp mạ Niken theo TCVN 5024:2007, IOS 1458:2002</t>
  </si>
  <si>
    <t>Cosse ép là loại làm bằng đồng mạ Niken, chịu lực cao, có tính dẫn điện tốt, bản cực 1 lỗ, 2 lỗ. Bên trong của các ống ép phải được bơn sẵn compound gia tăng tiếp xúc điện, có lắp bịt casu ở phần đầu ống chờ</t>
  </si>
  <si>
    <t>Số vị trí ép dây</t>
  </si>
  <si>
    <t>Phù hợp với tiết diện dây dẫn</t>
  </si>
  <si>
    <t xml:space="preserve">Điện trở của mối nối sau khi ép </t>
  </si>
  <si>
    <t>Không vượt quá 75% của dây dẫn có chiều dài tương đương</t>
  </si>
  <si>
    <r>
      <t>&lt;=80</t>
    </r>
    <r>
      <rPr>
        <vertAlign val="superscript"/>
        <sz val="13"/>
        <rFont val="Times New Roman"/>
        <family val="1"/>
      </rPr>
      <t>0</t>
    </r>
    <r>
      <rPr>
        <sz val="13"/>
        <rFont val="Times New Roman"/>
        <family val="1"/>
      </rPr>
      <t>C</t>
    </r>
  </si>
  <si>
    <t xml:space="preserve">Mỗi cosse ép phải có các ký hiệu được khắc chìm / nổi không phai như sau: </t>
  </si>
  <si>
    <t>Có các vị trí ép phải được khắc chìm.</t>
  </si>
  <si>
    <t>Được nộp cùng với hồ sơ thầu</t>
  </si>
  <si>
    <t>Thí nghiệm điểm hình</t>
  </si>
  <si>
    <t xml:space="preserve">Thí nghiệm xuất xưởng </t>
  </si>
  <si>
    <t xml:space="preserve">Danh sách bán hàng </t>
  </si>
  <si>
    <t>Cung cấp theo hồ sơ dự thầu</t>
  </si>
  <si>
    <t>Mẫu chào hàng</t>
  </si>
  <si>
    <t>ka/2s</t>
  </si>
  <si>
    <t>C 16</t>
  </si>
  <si>
    <t>C 35</t>
  </si>
  <si>
    <t>C 50</t>
  </si>
  <si>
    <t xml:space="preserve">Khả năng chịu được dòng điện ngắn mạch </t>
  </si>
  <si>
    <t>C 4</t>
  </si>
  <si>
    <t xml:space="preserve">Đường kính trong của ống đồng </t>
  </si>
  <si>
    <t>Kích thước và tiết diện của cosse ép được thiết kế đảm bảo đúng tiết diện của cáp và chịu được dòng điện liên tục như sau:</t>
  </si>
  <si>
    <t xml:space="preserve">Tiết diện của dây dẫn </t>
  </si>
  <si>
    <t>Tiêu chuẩn Quản lý chất lượng</t>
  </si>
  <si>
    <t xml:space="preserve">Dung sai chiều dày: </t>
  </si>
  <si>
    <t>Sắt V</t>
  </si>
  <si>
    <t>Sắt Dẹt</t>
  </si>
  <si>
    <t>Sắt U</t>
  </si>
  <si>
    <t xml:space="preserve">Vị trí và kích thước các lỗ để bắt sứ đứng và sứ treo,… </t>
  </si>
  <si>
    <t xml:space="preserve">Bề mặt </t>
  </si>
  <si>
    <t>Độ dày trung bình tối thiểu lớp tráng kẽm</t>
  </si>
  <si>
    <t xml:space="preserve">Lớp tráng kẽm </t>
  </si>
  <si>
    <t>TCVN 1765 - 75; TCVN 7571-5:2006; TCVN 5408 - 91</t>
  </si>
  <si>
    <t>± 0,5 mm</t>
  </si>
  <si>
    <t>± 0,2 mm</t>
  </si>
  <si>
    <t>± 0,4 mm</t>
  </si>
  <si>
    <t>Phải trơn nhẵn, không có vết xước và khuyết tật</t>
  </si>
  <si>
    <r>
      <t>&gt;</t>
    </r>
    <r>
      <rPr>
        <sz val="13"/>
        <color rgb="FF000000"/>
        <rFont val="Times New Roman"/>
        <family val="1"/>
      </rPr>
      <t xml:space="preserve"> 80µm</t>
    </r>
  </si>
  <si>
    <t>Phải đều và bám dính chắc vào kim loại nền</t>
  </si>
  <si>
    <t xml:space="preserve">  9,30¸10,00</t>
  </si>
  <si>
    <t>7,80 - 8,50</t>
  </si>
  <si>
    <t xml:space="preserve">Catalogue / Bản vẽ của nhà sản xuất thể hiện các kích thước và thông số kỹ thuật. </t>
  </si>
  <si>
    <t>IEC 60044-1 hoặc tương đương</t>
  </si>
  <si>
    <t>Biến dòng 1 pha; hình xuyến (01 vòng dây sơ cấp), cách điện khô, vỏ ngoài nhựa hoặc epoxy đảm bảo cách điện giữa cuộn dây thứ cấp với cuộn dây sơ cấp (cáp hoặc thanh cái); vị trí lắp đặt: lắp trong tủ điện, hộp chống tổn thất đặt trong nhà hoặc ngoài trời.</t>
  </si>
  <si>
    <t xml:space="preserve">300/5 </t>
  </si>
  <si>
    <t>400/5</t>
  </si>
  <si>
    <t>600/5</t>
  </si>
  <si>
    <t>- Hộp nối dây phải chắc chắn, nắp hộp yêu cầu kín tránh ẩm, nước, có vị trí niêm phong cặp chì, lỗ để đưa cặp đấu dây có đệm gioăng nhựa.</t>
  </si>
  <si>
    <t>- Ghi rõ các thông số: kiểu, số chế tạo, tỉ số, cấp chính xác, dung lượng, năm sản xuất, nhà sản xuất, trọng lượng thiết bị.</t>
  </si>
  <si>
    <t xml:space="preserve">- Đo tang góc tổn hao ở nhiệt độ tăng cao (Capacitor loss tangent (tand) measurement at elevated temperature).  </t>
  </si>
  <si>
    <t>Hệ số công suất cosႴ: (0,8 cảm - 0,8 dung)</t>
  </si>
  <si>
    <t>Tỷ số biến</t>
  </si>
  <si>
    <t>Số cuộn thứ cấp</t>
  </si>
  <si>
    <t>Giới hạn độ tăng nhiệt độ</t>
  </si>
  <si>
    <t>Đường kính trong vòng xuyến</t>
  </si>
  <si>
    <t>Độ ẩm môi trường tương đối</t>
  </si>
  <si>
    <t>cấp bảo vệ chống xâm nhập, chống bụi, chống nước</t>
  </si>
  <si>
    <t>Phụ kiện bao gồm</t>
  </si>
  <si>
    <t>Yêu cầu thử nghiệm</t>
  </si>
  <si>
    <t>Tài liệu kỹ thuật, hướng dẫn sử dụng,catalog/bản vẽ; hình ảnh thực tế</t>
  </si>
  <si>
    <t>≥ 2025</t>
  </si>
  <si>
    <t>Tiêu chuẩn quản lý chất lượng sản phẩm:</t>
  </si>
  <si>
    <t>ISO 9001:2015</t>
  </si>
  <si>
    <t>TCVN 11845-1:2017, IEC 61869-1:2007, TCVN 7697-1:2007 Hoặc tương đương</t>
  </si>
  <si>
    <t>1 pha dạng kẹp,có thể tách thành 2 nửa; cách điện rắn (nhựa đúc Epoxy Resin) dùng cho trong nhà và ngoài trời</t>
  </si>
  <si>
    <t>≥400V</t>
  </si>
  <si>
    <t>100, 150, 250, 300, 400, 500, 600</t>
  </si>
  <si>
    <t>Dòng  điện  sơ  cấp  định  mức In(A)</t>
  </si>
  <si>
    <t>100/5A</t>
  </si>
  <si>
    <t>150/5A</t>
  </si>
  <si>
    <t>250/5A</t>
  </si>
  <si>
    <t>300/5A</t>
  </si>
  <si>
    <t>400/5A</t>
  </si>
  <si>
    <t>500/5A</t>
  </si>
  <si>
    <t>600/5A</t>
  </si>
  <si>
    <t>1.2In</t>
  </si>
  <si>
    <t>Dòng điện động định mức tối
thiểu</t>
  </si>
  <si>
    <t>Dòng điện quá tải liên tục Imax</t>
  </si>
  <si>
    <t>2,5x Ith</t>
  </si>
  <si>
    <t>≤3</t>
  </si>
  <si>
    <t>50Hz</t>
  </si>
  <si>
    <t>+ ≤5VA đối với biến dòng có In &lt; 200A
+ ≤10VA đối với biến dòng có 200 ≤ In ≤ 300A
+ ≤15VA đối với biến dòng có In ≥ 400A</t>
  </si>
  <si>
    <t>Mức chịu đựng điện áp xung
sét(1,2/50µs)</t>
  </si>
  <si>
    <t>6kVp</t>
  </si>
  <si>
    <t>Mức chịu đựng điện áp tần số
công nghiệp trong 1 phút</t>
  </si>
  <si>
    <t>3kVrms</t>
  </si>
  <si>
    <r>
      <t>≤50</t>
    </r>
    <r>
      <rPr>
        <vertAlign val="superscript"/>
        <sz val="13"/>
        <rFont val="Times New Roman"/>
        <family val="1"/>
      </rPr>
      <t>o</t>
    </r>
    <r>
      <rPr>
        <sz val="13"/>
        <rFont val="Times New Roman"/>
        <family val="1"/>
      </rPr>
      <t>C</t>
    </r>
  </si>
  <si>
    <t>Đường kính  trong  của  vòng xuyến phải phù hợp để luồn các dây cáp đồng, nhôm bọc cách điện XLPE/PVC 0,6/1kV có tiết diện tương ứng với các dòng điện định mức  như yêu cầu tại Mục 8</t>
  </si>
  <si>
    <t>Nhiệt độ môi trường làm việc
tối đa</t>
  </si>
  <si>
    <r>
      <t>50</t>
    </r>
    <r>
      <rPr>
        <vertAlign val="superscript"/>
        <sz val="13"/>
        <rFont val="Times New Roman"/>
        <family val="1"/>
      </rPr>
      <t>o</t>
    </r>
    <r>
      <rPr>
        <sz val="13"/>
        <rFont val="Times New Roman"/>
        <family val="1"/>
      </rPr>
      <t>C</t>
    </r>
  </si>
  <si>
    <t>Đến 90% không đọng sương</t>
  </si>
  <si>
    <t>Tối thiểu IP44</t>
  </si>
  <si>
    <t>- Bu lông, đai ốc, vòng đệm, phù hợp để bắt 2 nửa biến dòng, đấu nối với dây dẫn dòng nhị thứ.</t>
  </si>
  <si>
    <t>Được thử nghiệm bởi phòng thử nghiệm độc lập cho chủng loại biến dòng điện chào và xuất trình trong hồ sơ dự thầu.
Bảng thử nghiệm bao gồm các nội dung.
- Thử nghiệm dòng điện ngắn hạn.
- Thử nghiệm độ tăng nhiệt.
- Thử nghiệm xung sét.
- Thử độ bền điện áp tần số công nghiệp.
- Xác định sai số.
- Thử nghiệm cấp bảo vệ chống xâm nhập, chống bụi, chống nước</t>
  </si>
  <si>
    <r>
      <t>&gt;</t>
    </r>
    <r>
      <rPr>
        <sz val="13"/>
        <rFont val="Times New Roman"/>
        <family val="1"/>
      </rPr>
      <t xml:space="preserve"> 25</t>
    </r>
  </si>
  <si>
    <t xml:space="preserve">Cấp bảo vê </t>
  </si>
  <si>
    <t>Thép sơn tĩnh điện
Thép mạ kẽm nhúng nóng</t>
  </si>
  <si>
    <t>Catalogue của nhà SX</t>
  </si>
  <si>
    <t>- Composite hoặc nhựa Polycarbonate theo công nghệ ép phun.</t>
  </si>
  <si>
    <t>i) Trình tự thử nghiệm – Các đặc tính hiệu năng chung (General performance characteristics):</t>
  </si>
  <si>
    <t>+ Giới hạn và đặc tính cắt (Tripping limits and characteristics).</t>
  </si>
  <si>
    <t>+ Đặc tính điện môi (Dielectric properties).</t>
  </si>
  <si>
    <t>+ Thao tác cơ khí và khả năng thực hiện thao tác (Mechanical operation and operational performance capability).</t>
  </si>
  <si>
    <r>
      <t xml:space="preserve">+ Đặc tính quá tải (nếu có) (Overload performance (where applicable)) – thử nghiệm này áp dụng cho MCCB có dòng điện định mức làm việc </t>
    </r>
    <r>
      <rPr>
        <u/>
        <sz val="13"/>
        <rFont val="Times New Roman"/>
        <family val="1"/>
      </rPr>
      <t>&lt;</t>
    </r>
    <r>
      <rPr>
        <sz val="13"/>
        <rFont val="Times New Roman"/>
        <family val="1"/>
      </rPr>
      <t xml:space="preserve"> 630 A.</t>
    </r>
  </si>
  <si>
    <t>+ Kiểm tra chịu điện môi (Verification of dielectric withstand).</t>
  </si>
  <si>
    <t>+ Kiểm tra độ tăng nhiệt (Verification of temperature rise tests).</t>
  </si>
  <si>
    <t>+ Kiểm tra nhả quá tải (Verification of overload releases).</t>
  </si>
  <si>
    <t>+ Khả năng cắt ngắn mạch làm việc danh định (Rated service short-circuit breaking capacity).</t>
  </si>
  <si>
    <t>+ Kiểm tra khả năng làm việc (Verification of operational performance capability).</t>
  </si>
  <si>
    <t>+ Kiểm tra độ tăng nhiệt (Verification of temperature rise tests).</t>
  </si>
  <si>
    <t>+ Kiểm tra nhả quá tải (Verification of overload releases).</t>
  </si>
  <si>
    <t>Bộ điều khiển tụ bù</t>
  </si>
  <si>
    <t xml:space="preserve">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 </t>
  </si>
  <si>
    <t xml:space="preserve"> 0,7 ÷ 1 x In</t>
  </si>
  <si>
    <t>25A</t>
  </si>
  <si>
    <t>75A</t>
  </si>
  <si>
    <t>Nhà thầu cam kết ở cột bên </t>
  </si>
  <si>
    <t>Nhà thầu cam kết ở cột bên  </t>
  </si>
  <si>
    <t>Nhà thầu đề xuất</t>
  </si>
  <si>
    <t>C</t>
  </si>
  <si>
    <t>D</t>
  </si>
  <si>
    <t>E</t>
  </si>
  <si>
    <t>F</t>
  </si>
  <si>
    <t>TỦ TỤ BÙ</t>
  </si>
  <si>
    <t>VII</t>
  </si>
  <si>
    <t>VIII</t>
  </si>
  <si>
    <t>Đèn báo pha</t>
  </si>
  <si>
    <t>Màu</t>
  </si>
  <si>
    <t>IX</t>
  </si>
  <si>
    <t>Cầu chì hạ áp</t>
  </si>
  <si>
    <t>5A</t>
  </si>
  <si>
    <t xml:space="preserve">Loại </t>
  </si>
  <si>
    <t>100A</t>
  </si>
  <si>
    <t>MCCB có In = 50 ÷ 100 A A</t>
  </si>
  <si>
    <t>X</t>
  </si>
  <si>
    <t>3 màu báo điện áp pha A, B, C</t>
  </si>
  <si>
    <t>Áp tô mát (MCCB) 25A</t>
  </si>
  <si>
    <t>Áp tô mát (MCCB) 75A</t>
  </si>
  <si>
    <t>Áp tô mát (MCCB) 100A</t>
  </si>
  <si>
    <t>Đồng</t>
  </si>
  <si>
    <t>Theo bản vẽ thiết kế đính kèm phương án kỹ thuật</t>
  </si>
  <si>
    <t>Nhà sản xuất/Nước sản xuất</t>
  </si>
  <si>
    <t>≥ 0,7</t>
  </si>
  <si>
    <t>≥7</t>
  </si>
  <si>
    <t>TCVN 5935-1/IEC 60502-1</t>
  </si>
  <si>
    <t>Kết cấu ruột dẫn</t>
  </si>
  <si>
    <t>3.1</t>
  </si>
  <si>
    <t>3.2</t>
  </si>
  <si>
    <t>4,4-5,2</t>
  </si>
  <si>
    <t>≥0,9</t>
  </si>
  <si>
    <t>≥ 1,8</t>
  </si>
  <si>
    <r>
      <t>Điện trở 1 chiều lớn nhất của ruột dẫn ở 20</t>
    </r>
    <r>
      <rPr>
        <vertAlign val="superscript"/>
        <sz val="13"/>
        <rFont val="Times New Roman"/>
        <family val="1"/>
      </rPr>
      <t>0</t>
    </r>
    <r>
      <rPr>
        <sz val="13"/>
        <rFont val="Times New Roman"/>
        <family val="1"/>
      </rPr>
      <t>C</t>
    </r>
  </si>
  <si>
    <t>≤ 0,524</t>
  </si>
  <si>
    <t>≤ 1,15</t>
  </si>
  <si>
    <t>≤ 4,61</t>
  </si>
  <si>
    <t>- Thử nghiệm độ bền cơ.</t>
  </si>
  <si>
    <t>- Thử khả năng chấn động cơ bằng vật sắt</t>
  </si>
  <si>
    <t>- Thử khả năng chịu tải tĩnh.</t>
  </si>
  <si>
    <t>- Khả năng chịu tải của mái.</t>
  </si>
  <si>
    <t>- Khả năng chịu tải của cửa.</t>
  </si>
  <si>
    <t>- Độ bền va đập 20J</t>
  </si>
  <si>
    <t>- Kiểm tra cấp bảo vệ IP</t>
  </si>
  <si>
    <t>- Khả năng chống chạm vào bộ phận nguy hiểm</t>
  </si>
  <si>
    <t>- Khả năng chịu điện áp tần số công nghiệp (3 kV/1 phút)</t>
  </si>
  <si>
    <t>- Khả năng chịu nhiệt bất thường</t>
  </si>
  <si>
    <t>- Thử lão hóa</t>
  </si>
  <si>
    <t>- Thử cháy theo phương nằm ngang đạt cấp FH2.</t>
  </si>
  <si>
    <r>
      <t>- Khả năng chịu nhiệt ở 100</t>
    </r>
    <r>
      <rPr>
        <vertAlign val="superscript"/>
        <sz val="13"/>
        <rFont val="Times New Roman"/>
        <family val="1"/>
      </rPr>
      <t>o</t>
    </r>
    <r>
      <rPr>
        <sz val="13"/>
        <rFont val="Times New Roman"/>
        <family val="1"/>
      </rPr>
      <t>C trong 5 giờ và độ ẩm &lt;60%: Không biến dạng, phồng rộp</t>
    </r>
  </si>
  <si>
    <t>Cung cấp các biên bản thử nghiệm sau:</t>
  </si>
  <si>
    <t xml:space="preserve"> Ghíp bọc hạ thế (25-95) - 2 bulong</t>
  </si>
  <si>
    <t>Xuất xứ (Nhà sản xuất/Nước sản xuất)</t>
  </si>
  <si>
    <t xml:space="preserve">Nhà thầu cam kết ở cột bên </t>
  </si>
  <si>
    <t>HN 33-S-63, IEC 61284:1997; TCVN 3624 hoặc tương đương</t>
  </si>
  <si>
    <t>Tiêu chuẩn quản lý chất lượng còn hiệu lực</t>
  </si>
  <si>
    <t>Nối trục chính và nhánh rẽ với mối nối lưỡng kim và chống thấm nước</t>
  </si>
  <si>
    <t>Kích thước dây trục:</t>
  </si>
  <si>
    <t xml:space="preserve">25-95 </t>
  </si>
  <si>
    <t>Kích thước dây nhánh:</t>
  </si>
  <si>
    <t>Cấu tạo:</t>
  </si>
  <si>
    <t>7.1</t>
  </si>
  <si>
    <t>Thân nối bọc cách điện</t>
  </si>
  <si>
    <t>Bao bọc bằng nhựa PA có tăng cường sợi thủy tinh vững chắc và bền trong mọi điều kiện thời tiết.</t>
  </si>
  <si>
    <t>7.2</t>
  </si>
  <si>
    <t>Loại bulông</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</si>
  <si>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</si>
  <si>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Số bulong:</t>
  </si>
  <si>
    <t>7.4</t>
  </si>
  <si>
    <t>Lưỡi ngàm</t>
  </si>
  <si>
    <t>Làm bằng đồng mạ Niken, bao bọc bằng một lớp polymer đàn hồi  và mỡ silicon chuyên dùng chống thấm nước.</t>
  </si>
  <si>
    <t>Số lưỡi ngàm:</t>
  </si>
  <si>
    <t> 3</t>
  </si>
  <si>
    <t>Dòng định mức của kẹp</t>
  </si>
  <si>
    <t>≥270</t>
  </si>
  <si>
    <t>Nắp bịt đầu cáp rẽ</t>
  </si>
  <si>
    <t>Nắp bịt đầu cáp làm bằng vật liệu đàn hồi cao, gắn liền với kẹp</t>
  </si>
  <si>
    <t>Các bộ phận kim loại bulông, đai ốc</t>
  </si>
  <si>
    <t xml:space="preserve">Bằng thép mạ nhúng nóng hoặc bằng thép không gỉ </t>
  </si>
  <si>
    <t>Sau khi nối, tiếp xúc giữa 2 ngàm kẹp và ruột dẫn điện bằng nhôm có khả năng tải dòng liên tục</t>
  </si>
  <si>
    <t>Độ tăng nhiệt khi mang dòng điện định mức</t>
  </si>
  <si>
    <t>0C</t>
  </si>
  <si>
    <t>≤ 80</t>
  </si>
  <si>
    <t>Độ bền điện môi và chống thấm nước trong 1 phút</t>
  </si>
  <si>
    <t>Chịu được nhiệt độ cao</t>
  </si>
  <si>
    <t>Thử nghiệm khả năng chịu nhiệt  ≥140 0C</t>
  </si>
  <si>
    <t>Điện trở tiếp xúc</t>
  </si>
  <si>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</si>
  <si>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</si>
  <si>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</si>
  <si>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</si>
  <si>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Loại lục giác</t>
  </si>
  <si>
    <t>25-95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</si>
</sst>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9">
    <font>
      <sz val="10"/>
      <name val="Arial"/>
      <family val="2"/>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4"/>
      <name val="Times New Roman"/>
      <family val="1"/>
    </font>
    <font>
      <sz val="12"/>
      <name val=".VnTime"/>
      <family val="2"/>
    </font>
    <font>
      <vertAlign val="superscript"/>
      <sz val="13"/>
      <name val="Times New Roman"/>
      <family val="1"/>
    </font>
    <font>
      <u/>
      <sz val="13"/>
      <name val="Times New Roman"/>
      <family val="1"/>
    </font>
    <font>
      <vertAlign val="subscript"/>
      <sz val="13"/>
      <name val="Times New Roman"/>
      <family val="1"/>
    </font>
    <font>
      <sz val="13"/>
      <color rgb="FFFF0000"/>
      <name val="Times New Roman"/>
      <family val="1"/>
      <charset val="163"/>
    </font>
    <font>
      <sz val="12"/>
      <name val=".VnArial"/>
      <family val="2"/>
    </font>
    <font>
      <b/>
      <sz val="13"/>
      <name val="Times New Roman"/>
      <family val="1"/>
      <charset val="163"/>
    </font>
    <font>
      <sz val="13"/>
      <color rgb="FF000000"/>
      <name val="Times New Roman"/>
      <family val="1"/>
    </font>
    <font>
      <sz val="13"/>
      <color theme="1"/>
      <name val="Times New Roman"/>
      <family val="1"/>
    </font>
    <font>
      <b/>
      <sz val="13"/>
      <color rgb="FFFF0000"/>
      <name val="Times New Roman"/>
      <family val="1"/>
    </font>
    <font>
      <sz val="13"/>
      <color rgb="FFFF0000"/>
      <name val="Times New Roman"/>
      <family val="1"/>
    </font>
    <font>
      <u/>
      <sz val="13"/>
      <color rgb="FF000000"/>
      <name val="Times New Roman"/>
      <family val="1"/>
    </font>
    <font>
      <sz val="13.5"/>
      <name val="Times New Roman"/>
      <family val="1"/>
    </font>
    <font>
      <sz val="13"/>
      <color rgb="FF0000FF"/>
      <name val="Times New Roman"/>
      <family val="1"/>
    </font>
    <font>
      <sz val="9"/>
      <color indexed="81"/>
      <name val="Tahoma"/>
      <family val="2"/>
    </font>
    <font>
      <b/>
      <sz val="9"/>
      <color indexed="81"/>
      <name val="Tahoma"/>
      <family val="2"/>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164" fontId="2" fillId="0" borderId="0" applyFont="0" applyFill="0" applyBorder="0" applyAlignment="0" applyProtection="0"/>
    <xf numFmtId="0" fontId="3" fillId="0" borderId="0"/>
    <xf numFmtId="0" fontId="2" fillId="0" borderId="0"/>
    <xf numFmtId="0" fontId="6" fillId="0" borderId="0"/>
    <xf numFmtId="0" fontId="6" fillId="0" borderId="0"/>
    <xf numFmtId="0" fontId="7" fillId="0" borderId="0"/>
    <xf numFmtId="165" fontId="8" fillId="0" borderId="0" applyFill="0" applyBorder="0" applyProtection="0">
      <alignment vertical="top"/>
    </xf>
    <xf numFmtId="0" fontId="9" fillId="0" borderId="0"/>
    <xf numFmtId="0" fontId="7" fillId="0" borderId="0"/>
    <xf numFmtId="0" fontId="13" fillId="0" borderId="0"/>
    <xf numFmtId="0" fontId="6" fillId="0" borderId="0"/>
    <xf numFmtId="0" fontId="18" fillId="0" borderId="0"/>
  </cellStyleXfs>
  <cellXfs count="99">
    <xf numFmtId="0" fontId="0" fillId="0" borderId="0" xfId="0"/>
    <xf numFmtId="0" fontId="5" fillId="0" borderId="0" xfId="0" applyFont="1" applyAlignment="1">
      <alignment vertical="center"/>
    </xf>
    <xf numFmtId="0" fontId="11" fillId="0" borderId="0" xfId="0" applyFont="1" applyAlignment="1">
      <alignment vertical="center"/>
    </xf>
    <xf numFmtId="0" fontId="4" fillId="0" borderId="0" xfId="0" applyFont="1" applyAlignment="1">
      <alignment vertical="center"/>
    </xf>
    <xf numFmtId="0" fontId="8" fillId="0" borderId="0" xfId="1" applyFont="1" applyAlignment="1">
      <alignment vertical="center"/>
    </xf>
    <xf numFmtId="0" fontId="12" fillId="0" borderId="1" xfId="3" applyFont="1" applyBorder="1" applyAlignment="1">
      <alignment horizontal="center" vertical="center" wrapText="1"/>
    </xf>
    <xf numFmtId="0" fontId="12" fillId="0" borderId="0" xfId="1" applyFont="1" applyAlignment="1">
      <alignment vertical="center"/>
    </xf>
    <xf numFmtId="0" fontId="8" fillId="0" borderId="0" xfId="1" applyFont="1" applyAlignment="1">
      <alignment horizontal="center" vertical="center"/>
    </xf>
    <xf numFmtId="0" fontId="8" fillId="0" borderId="0" xfId="1" applyFont="1" applyAlignment="1">
      <alignment vertical="center" wrapText="1"/>
    </xf>
    <xf numFmtId="0" fontId="19" fillId="0" borderId="2" xfId="0" applyFont="1" applyBorder="1" applyAlignment="1">
      <alignment horizontal="center" vertical="center" wrapText="1"/>
    </xf>
    <xf numFmtId="0" fontId="4" fillId="0" borderId="0" xfId="0" applyFont="1" applyAlignment="1">
      <alignment horizontal="center" vertical="center"/>
    </xf>
    <xf numFmtId="0" fontId="19" fillId="0" borderId="1" xfId="0" applyFont="1" applyBorder="1" applyAlignment="1">
      <alignment horizontal="center" vertical="center"/>
    </xf>
    <xf numFmtId="0" fontId="11" fillId="0" borderId="1" xfId="0" applyFont="1" applyBorder="1" applyAlignment="1">
      <alignment vertical="center"/>
    </xf>
    <xf numFmtId="0" fontId="19" fillId="0" borderId="1" xfId="0" applyFont="1" applyBorder="1" applyAlignment="1">
      <alignment vertical="center" wrapText="1"/>
    </xf>
    <xf numFmtId="0" fontId="5" fillId="0" borderId="0" xfId="0" applyFont="1" applyAlignment="1">
      <alignment horizontal="center" vertical="center"/>
    </xf>
    <xf numFmtId="0" fontId="11" fillId="0" borderId="0" xfId="0" applyFont="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left" vertical="center" wrapText="1"/>
    </xf>
    <xf numFmtId="0" fontId="12" fillId="0" borderId="1" xfId="3" applyFont="1" applyBorder="1" applyAlignment="1">
      <alignment horizontal="left" vertical="center" wrapText="1"/>
    </xf>
    <xf numFmtId="0" fontId="8" fillId="0" borderId="1" xfId="3" applyFont="1" applyBorder="1" applyAlignment="1">
      <alignment horizontal="center" vertical="center" wrapText="1"/>
    </xf>
    <xf numFmtId="0" fontId="20" fillId="0" borderId="1" xfId="0" applyFont="1" applyBorder="1" applyAlignment="1">
      <alignment horizontal="justify" vertical="center"/>
    </xf>
    <xf numFmtId="0" fontId="21" fillId="0" borderId="1" xfId="0" applyFont="1" applyBorder="1" applyAlignment="1">
      <alignment horizontal="center" vertical="center"/>
    </xf>
    <xf numFmtId="0" fontId="11" fillId="0" borderId="3" xfId="0" applyFont="1" applyBorder="1" applyAlignment="1">
      <alignment vertical="center"/>
    </xf>
    <xf numFmtId="0" fontId="19" fillId="0" borderId="2" xfId="0" applyFont="1" applyBorder="1" applyAlignment="1">
      <alignment vertical="center" wrapText="1"/>
    </xf>
    <xf numFmtId="0" fontId="17" fillId="0" borderId="2" xfId="0" applyFont="1" applyBorder="1" applyAlignment="1">
      <alignment vertical="center" wrapText="1"/>
    </xf>
    <xf numFmtId="0" fontId="17" fillId="0" borderId="2" xfId="0" applyFont="1" applyBorder="1" applyAlignment="1">
      <alignment horizontal="left" vertical="center" wrapText="1"/>
    </xf>
    <xf numFmtId="0" fontId="5" fillId="0" borderId="1" xfId="0" applyFont="1" applyBorder="1" applyAlignment="1">
      <alignment horizontal="justify" vertical="center" wrapText="1"/>
    </xf>
    <xf numFmtId="0" fontId="5" fillId="0" borderId="3" xfId="0" applyFont="1" applyBorder="1" applyAlignment="1">
      <alignment horizontal="justify" vertical="center" wrapText="1"/>
    </xf>
    <xf numFmtId="0" fontId="19" fillId="0" borderId="2"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vertical="center"/>
    </xf>
    <xf numFmtId="0" fontId="4" fillId="0" borderId="4" xfId="0" applyFont="1" applyBorder="1" applyAlignment="1">
      <alignment horizontal="center"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20" fillId="0" borderId="1" xfId="0" applyFont="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22" fillId="0" borderId="1" xfId="0" applyFont="1" applyBorder="1" applyAlignment="1">
      <alignment horizontal="left" vertical="center" wrapText="1"/>
    </xf>
    <xf numFmtId="0" fontId="5" fillId="0" borderId="3" xfId="0" applyFont="1" applyBorder="1" applyAlignment="1">
      <alignment vertical="center"/>
    </xf>
    <xf numFmtId="0" fontId="4" fillId="0" borderId="2" xfId="0" applyFont="1" applyBorder="1" applyAlignment="1">
      <alignment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5" fillId="0" borderId="1" xfId="0" quotePrefix="1" applyFont="1" applyBorder="1" applyAlignment="1">
      <alignment horizontal="justify" vertical="center" wrapText="1"/>
    </xf>
    <xf numFmtId="0" fontId="4" fillId="0" borderId="5" xfId="0" applyFont="1" applyBorder="1" applyAlignment="1">
      <alignment horizontal="center" vertical="center"/>
    </xf>
    <xf numFmtId="0" fontId="4" fillId="0" borderId="5" xfId="0" applyFont="1" applyBorder="1" applyAlignment="1">
      <alignment vertical="center" wrapText="1"/>
    </xf>
    <xf numFmtId="0" fontId="22" fillId="0" borderId="5" xfId="0" applyFont="1" applyBorder="1" applyAlignment="1">
      <alignment horizontal="center" vertical="center" wrapText="1"/>
    </xf>
    <xf numFmtId="0" fontId="22" fillId="0" borderId="5" xfId="0" applyFont="1" applyBorder="1" applyAlignment="1">
      <alignment horizontal="left" vertical="center" wrapText="1"/>
    </xf>
    <xf numFmtId="0" fontId="22"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11" fillId="0" borderId="6" xfId="0" applyFont="1" applyBorder="1" applyAlignment="1">
      <alignment vertical="center"/>
    </xf>
    <xf numFmtId="0" fontId="24"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justify" vertical="center"/>
    </xf>
    <xf numFmtId="0" fontId="4" fillId="0" borderId="1" xfId="0" applyFont="1" applyBorder="1" applyAlignment="1">
      <alignment horizontal="center" vertical="center" wrapText="1"/>
    </xf>
    <xf numFmtId="0" fontId="4"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4" fillId="0" borderId="7" xfId="0" applyFont="1" applyBorder="1" applyAlignment="1">
      <alignment vertical="center"/>
    </xf>
    <xf numFmtId="0" fontId="25" fillId="0" borderId="2" xfId="0" applyFont="1" applyBorder="1" applyAlignment="1">
      <alignment horizontal="justify" vertical="center" wrapText="1"/>
    </xf>
    <xf numFmtId="0" fontId="5" fillId="0" borderId="1" xfId="0" applyFont="1" applyBorder="1" applyAlignment="1">
      <alignment horizontal="left" vertical="center" wrapText="1"/>
    </xf>
    <xf numFmtId="0" fontId="4" fillId="0" borderId="9" xfId="0" applyFont="1" applyBorder="1" applyAlignment="1">
      <alignment vertical="center"/>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8" xfId="0" applyFont="1" applyBorder="1" applyAlignment="1">
      <alignment vertical="center"/>
    </xf>
    <xf numFmtId="0" fontId="5" fillId="0" borderId="0" xfId="0" applyFont="1"/>
    <xf numFmtId="0" fontId="5" fillId="0" borderId="1" xfId="0" quotePrefix="1" applyFont="1" applyBorder="1" applyAlignment="1">
      <alignment horizontal="center" vertical="center" wrapText="1"/>
    </xf>
    <xf numFmtId="0" fontId="4" fillId="0" borderId="0" xfId="0" applyFont="1" applyAlignment="1">
      <alignment horizontal="center"/>
    </xf>
    <xf numFmtId="0" fontId="4" fillId="0" borderId="0" xfId="0" applyFont="1"/>
    <xf numFmtId="0" fontId="23" fillId="0" borderId="0" xfId="0" applyFont="1"/>
    <xf numFmtId="0" fontId="5" fillId="0" borderId="0" xfId="0" applyFont="1" applyAlignment="1">
      <alignment horizontal="center"/>
    </xf>
    <xf numFmtId="0" fontId="5" fillId="0" borderId="5" xfId="0" applyFont="1" applyBorder="1" applyAlignment="1">
      <alignment horizontal="justify"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4" fillId="0" borderId="1" xfId="0" applyFont="1" applyBorder="1" applyAlignment="1">
      <alignment horizontal="justify" vertical="center" wrapText="1"/>
    </xf>
    <xf numFmtId="0" fontId="5" fillId="0" borderId="1" xfId="0" applyFont="1" applyBorder="1"/>
    <xf numFmtId="0" fontId="8" fillId="0" borderId="1" xfId="3" applyFont="1" applyBorder="1" applyAlignment="1">
      <alignment horizontal="left" vertical="center" wrapText="1"/>
    </xf>
    <xf numFmtId="0" fontId="5" fillId="0" borderId="1" xfId="0" quotePrefix="1" applyFont="1" applyBorder="1" applyAlignment="1">
      <alignment horizontal="left" vertical="center" wrapText="1"/>
    </xf>
    <xf numFmtId="0" fontId="15" fillId="0" borderId="1" xfId="0" applyFont="1" applyBorder="1" applyAlignment="1">
      <alignment horizontal="left" vertical="center" wrapText="1"/>
    </xf>
    <xf numFmtId="0" fontId="5" fillId="0" borderId="1" xfId="0" applyFont="1" applyBorder="1" applyAlignment="1">
      <alignment horizontal="left" vertical="center" wrapText="1" indent="1"/>
    </xf>
    <xf numFmtId="0" fontId="26" fillId="0" borderId="1" xfId="0" applyFont="1" applyBorder="1" applyAlignment="1">
      <alignment horizontal="left" vertical="center" wrapText="1"/>
    </xf>
    <xf numFmtId="0" fontId="5" fillId="0" borderId="1" xfId="0" quotePrefix="1" applyFont="1" applyBorder="1" applyAlignment="1">
      <alignment horizontal="justify" vertical="center"/>
    </xf>
    <xf numFmtId="3" fontId="5" fillId="0" borderId="1" xfId="0" applyNumberFormat="1" applyFont="1" applyBorder="1" applyAlignment="1">
      <alignment horizontal="left" vertical="center" wrapText="1"/>
    </xf>
    <xf numFmtId="0" fontId="5" fillId="2" borderId="1" xfId="0" applyFont="1" applyFill="1" applyBorder="1" applyAlignment="1">
      <alignment horizontal="left" vertical="center" wrapText="1"/>
    </xf>
    <xf numFmtId="0" fontId="11" fillId="0" borderId="1" xfId="0" applyFont="1" applyBorder="1" applyAlignment="1">
      <alignment horizontal="justify" vertical="center" wrapText="1"/>
    </xf>
    <xf numFmtId="0" fontId="5" fillId="0" borderId="1" xfId="0" applyFont="1" applyBorder="1" applyAlignment="1">
      <alignment horizontal="left" vertical="center"/>
    </xf>
    <xf numFmtId="0" fontId="12" fillId="0" borderId="0" xfId="1"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cellXfs>
  <cellStyles count="14">
    <cellStyle name="Comma 10 2 2 2" xfId="2" xr:uid="{CE2F439A-5D88-45D8-9282-E70627421891}"/>
    <cellStyle name="Excel_BuiltIn_Comma 1" xfId="8" xr:uid="{09C8314D-3EC8-4F5A-8105-AC72C17B7827}"/>
    <cellStyle name="Normal" xfId="0" builtinId="0"/>
    <cellStyle name="Normal 11" xfId="12" xr:uid="{5E73EB00-A235-43B3-985A-B3ED482E56C9}"/>
    <cellStyle name="Normal 16 2" xfId="13" xr:uid="{D27D9FA7-DD22-40EA-82FF-C20849BB4E3B}"/>
    <cellStyle name="Normal 16 3" xfId="10" xr:uid="{8FA35AF7-5EFC-4B66-A2B7-7E69B92FD964}"/>
    <cellStyle name="Normal 2" xfId="11" xr:uid="{24511A70-9502-4738-B6F9-E19985CA87B4}"/>
    <cellStyle name="Normal 2 2" xfId="6" xr:uid="{82806DC3-B124-4DFA-BB8C-FD00DFCD8579}"/>
    <cellStyle name="Normal 3 5" xfId="5" xr:uid="{3F42B7C3-B8CC-4378-84E8-2D1F38B6A79E}"/>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rgb="FF00B050"/>
    <pageSetUpPr fitToPage="1"/>
  </sheetPr>
  <dimension ref="A1:B29"/>
  <sheetViews>
    <sheetView topLeftCell="A3" workbookViewId="0">
      <selection activeCell="B18" sqref="B18"/>
    </sheetView>
  </sheetViews>
  <sheetFormatPr defaultColWidth="12.5703125" defaultRowHeight="18.75"/>
  <cols>
    <col min="1" max="1" width="15" style="7" customWidth="1"/>
    <col min="2" max="2" width="85.140625" style="8" customWidth="1"/>
    <col min="3" max="16384" width="12.5703125" style="4"/>
  </cols>
  <sheetData>
    <row r="1" spans="1:2" ht="26.45" customHeight="1">
      <c r="A1" s="95" t="s">
        <v>10</v>
      </c>
      <c r="B1" s="95"/>
    </row>
    <row r="2" spans="1:2">
      <c r="A2" s="5" t="s">
        <v>0</v>
      </c>
      <c r="B2" s="5" t="s">
        <v>9</v>
      </c>
    </row>
    <row r="3" spans="1:2">
      <c r="A3" s="5" t="s">
        <v>22</v>
      </c>
      <c r="B3" s="18" t="s">
        <v>261</v>
      </c>
    </row>
    <row r="4" spans="1:2">
      <c r="A4" s="19" t="s">
        <v>1</v>
      </c>
      <c r="B4" s="20" t="s">
        <v>250</v>
      </c>
    </row>
    <row r="5" spans="1:2">
      <c r="A5" s="19" t="s">
        <v>35</v>
      </c>
      <c r="B5" s="20" t="s">
        <v>251</v>
      </c>
    </row>
    <row r="6" spans="1:2">
      <c r="A6" s="5" t="s">
        <v>73</v>
      </c>
      <c r="B6" s="18" t="s">
        <v>262</v>
      </c>
    </row>
    <row r="7" spans="1:2">
      <c r="A7" s="21" t="s">
        <v>1</v>
      </c>
      <c r="B7" s="20" t="s">
        <v>256</v>
      </c>
    </row>
    <row r="8" spans="1:2">
      <c r="A8" s="21" t="s">
        <v>35</v>
      </c>
      <c r="B8" s="20" t="s">
        <v>257</v>
      </c>
    </row>
    <row r="9" spans="1:2">
      <c r="A9" s="21" t="s">
        <v>36</v>
      </c>
      <c r="B9" s="20" t="s">
        <v>258</v>
      </c>
    </row>
    <row r="10" spans="1:2">
      <c r="A10" s="21" t="s">
        <v>37</v>
      </c>
      <c r="B10" s="20" t="s">
        <v>259</v>
      </c>
    </row>
    <row r="11" spans="1:2">
      <c r="A11" s="21" t="s">
        <v>7</v>
      </c>
      <c r="B11" s="20" t="s">
        <v>260</v>
      </c>
    </row>
    <row r="12" spans="1:2" s="6" customFormat="1">
      <c r="A12" s="5" t="s">
        <v>395</v>
      </c>
      <c r="B12" s="18" t="s">
        <v>399</v>
      </c>
    </row>
    <row r="13" spans="1:2" s="6" customFormat="1">
      <c r="A13" s="19" t="s">
        <v>1</v>
      </c>
      <c r="B13" s="85" t="str">
        <f>'Tủ Tụ bù'!B3</f>
        <v>Vỏ tủ tụ bù</v>
      </c>
    </row>
    <row r="14" spans="1:2" s="6" customFormat="1">
      <c r="A14" s="19" t="s">
        <v>35</v>
      </c>
      <c r="B14" s="85" t="str">
        <f>'Tủ Tụ bù'!B34</f>
        <v>Bình tụ 10KVAR</v>
      </c>
    </row>
    <row r="15" spans="1:2" s="6" customFormat="1">
      <c r="A15" s="19" t="s">
        <v>36</v>
      </c>
      <c r="B15" s="85" t="str">
        <f>'Tủ Tụ bù'!B82</f>
        <v>Áp tô mát (MCCB) 25A</v>
      </c>
    </row>
    <row r="16" spans="1:2" s="6" customFormat="1">
      <c r="A16" s="19" t="s">
        <v>37</v>
      </c>
      <c r="B16" s="85" t="str">
        <f>'Tủ Tụ bù'!B102</f>
        <v>Áp tô mát (MCCB) 75A</v>
      </c>
    </row>
    <row r="17" spans="1:2" s="6" customFormat="1">
      <c r="A17" s="19" t="s">
        <v>7</v>
      </c>
      <c r="B17" s="85" t="str">
        <f>'Tủ Tụ bù'!B140</f>
        <v>Áp tô mát (MCCB) 100A</v>
      </c>
    </row>
    <row r="18" spans="1:2" s="6" customFormat="1">
      <c r="A18" s="19" t="s">
        <v>8</v>
      </c>
      <c r="B18" s="85" t="str">
        <f>'Tủ Tụ bù'!B178</f>
        <v>Contactor 25A</v>
      </c>
    </row>
    <row r="19" spans="1:2" s="6" customFormat="1">
      <c r="A19" s="19" t="s">
        <v>400</v>
      </c>
      <c r="B19" s="85" t="str">
        <f>'Tủ Tụ bù'!B208</f>
        <v>Bộ điều khiển tụ bù</v>
      </c>
    </row>
    <row r="20" spans="1:2" s="6" customFormat="1">
      <c r="A20" s="19" t="s">
        <v>401</v>
      </c>
      <c r="B20" s="85" t="str">
        <f>'Tủ Tụ bù'!B224</f>
        <v>Thanh cái đồng</v>
      </c>
    </row>
    <row r="21" spans="1:2" s="6" customFormat="1">
      <c r="A21" s="19" t="s">
        <v>404</v>
      </c>
      <c r="B21" s="85" t="str">
        <f>'Tủ Tụ bù'!B234</f>
        <v>Đèn báo pha</v>
      </c>
    </row>
    <row r="22" spans="1:2" s="6" customFormat="1">
      <c r="A22" s="19" t="s">
        <v>410</v>
      </c>
      <c r="B22" s="85" t="str">
        <f>'Tủ Tụ bù'!B237</f>
        <v>Cầu chì hạ áp</v>
      </c>
    </row>
    <row r="23" spans="1:2" s="6" customFormat="1">
      <c r="A23" s="5" t="s">
        <v>396</v>
      </c>
      <c r="B23" s="18" t="s">
        <v>263</v>
      </c>
    </row>
    <row r="24" spans="1:2">
      <c r="A24" s="19" t="s">
        <v>1</v>
      </c>
      <c r="B24" s="20" t="s">
        <v>252</v>
      </c>
    </row>
    <row r="25" spans="1:2">
      <c r="A25" s="19" t="s">
        <v>35</v>
      </c>
      <c r="B25" s="20" t="s">
        <v>253</v>
      </c>
    </row>
    <row r="26" spans="1:2">
      <c r="A26" s="19" t="s">
        <v>36</v>
      </c>
      <c r="B26" s="20" t="s">
        <v>254</v>
      </c>
    </row>
    <row r="27" spans="1:2">
      <c r="A27" s="19" t="s">
        <v>37</v>
      </c>
      <c r="B27" s="20" t="s">
        <v>255</v>
      </c>
    </row>
    <row r="28" spans="1:2">
      <c r="A28" s="19" t="s">
        <v>7</v>
      </c>
      <c r="B28" s="94" t="s">
        <v>445</v>
      </c>
    </row>
    <row r="29" spans="1:2" s="6" customFormat="1">
      <c r="A29" s="5" t="s">
        <v>397</v>
      </c>
      <c r="B29" s="18" t="s">
        <v>264</v>
      </c>
    </row>
  </sheetData>
  <mergeCells count="1">
    <mergeCell ref="A1:B1"/>
  </mergeCells>
  <phoneticPr fontId="10" type="noConversion"/>
  <printOptions horizontalCentered="1"/>
  <pageMargins left="0.59055118110236227" right="0.59055118110236227" top="0.78740157480314965" bottom="0.39370078740157483" header="0.43307086614173229" footer="0.15748031496062992"/>
  <pageSetup paperSize="9" scale="92" fitToHeight="0" orientation="portrait" blackAndWhite="1" r:id="rId1"/>
  <headerFooter differentFirst="1" alignWithMargins="0">
    <oddHeader>&amp;C&amp;"Times New Roman,Regular"&amp;12&amp;P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F5104-0578-4467-B27A-ED1310D62A05}">
  <sheetPr>
    <tabColor rgb="FF00B050"/>
    <pageSetUpPr fitToPage="1"/>
  </sheetPr>
  <dimension ref="A1:E43"/>
  <sheetViews>
    <sheetView workbookViewId="0">
      <selection activeCell="B27" sqref="B27"/>
    </sheetView>
  </sheetViews>
  <sheetFormatPr defaultColWidth="9.140625" defaultRowHeight="16.5"/>
  <cols>
    <col min="1" max="1" width="9.140625" style="15"/>
    <col min="2" max="2" width="41.28515625" style="2" customWidth="1"/>
    <col min="3" max="3" width="11.5703125" style="2" customWidth="1"/>
    <col min="4" max="4" width="30.7109375" style="15" customWidth="1"/>
    <col min="5" max="5" width="15" style="2" customWidth="1"/>
    <col min="6" max="16384" width="9.140625" style="2"/>
  </cols>
  <sheetData>
    <row r="1" spans="1:5" s="3" customFormat="1" ht="27" customHeight="1">
      <c r="A1" s="10" t="s">
        <v>22</v>
      </c>
      <c r="B1" s="3" t="str">
        <f>'Danh mục vật tư'!B3</f>
        <v>DÂY CÁP ĐIỆN</v>
      </c>
      <c r="D1" s="10"/>
    </row>
    <row r="2" spans="1:5" ht="33">
      <c r="A2" s="9" t="s">
        <v>2</v>
      </c>
      <c r="B2" s="9" t="s">
        <v>3</v>
      </c>
      <c r="C2" s="9" t="s">
        <v>6</v>
      </c>
      <c r="D2" s="9" t="s">
        <v>4</v>
      </c>
      <c r="E2" s="9" t="s">
        <v>5</v>
      </c>
    </row>
    <row r="3" spans="1:5">
      <c r="A3" s="28" t="s">
        <v>1</v>
      </c>
      <c r="B3" s="23" t="str">
        <f>'Danh mục vật tư'!B4</f>
        <v>Cáp Cu/XLPE/PVC 3x35+1x16mm2</v>
      </c>
      <c r="C3" s="24"/>
      <c r="D3" s="25"/>
      <c r="E3" s="12"/>
    </row>
    <row r="4" spans="1:5">
      <c r="A4" s="29">
        <v>1</v>
      </c>
      <c r="B4" s="26" t="s">
        <v>417</v>
      </c>
      <c r="C4" s="29"/>
      <c r="D4" s="92" t="s">
        <v>14</v>
      </c>
      <c r="E4" s="12"/>
    </row>
    <row r="5" spans="1:5">
      <c r="A5" s="29">
        <v>2</v>
      </c>
      <c r="B5" s="27" t="s">
        <v>16</v>
      </c>
      <c r="C5" s="26"/>
      <c r="D5" s="65" t="s">
        <v>420</v>
      </c>
      <c r="E5" s="12"/>
    </row>
    <row r="6" spans="1:5">
      <c r="A6" s="29">
        <v>3</v>
      </c>
      <c r="B6" s="27" t="s">
        <v>421</v>
      </c>
      <c r="C6" s="26"/>
      <c r="D6" s="65"/>
      <c r="E6" s="12"/>
    </row>
    <row r="7" spans="1:5">
      <c r="A7" s="29" t="s">
        <v>422</v>
      </c>
      <c r="B7" s="26" t="s">
        <v>269</v>
      </c>
      <c r="C7" s="29"/>
      <c r="D7" s="65"/>
      <c r="E7" s="12"/>
    </row>
    <row r="8" spans="1:5">
      <c r="A8" s="29"/>
      <c r="B8" s="27" t="s">
        <v>265</v>
      </c>
      <c r="C8" s="26"/>
      <c r="D8" s="26" t="s">
        <v>419</v>
      </c>
      <c r="E8" s="12"/>
    </row>
    <row r="9" spans="1:5">
      <c r="A9" s="29"/>
      <c r="B9" s="27" t="s">
        <v>266</v>
      </c>
      <c r="C9" s="26" t="s">
        <v>25</v>
      </c>
      <c r="D9" s="26" t="s">
        <v>267</v>
      </c>
      <c r="E9" s="12"/>
    </row>
    <row r="10" spans="1:5">
      <c r="A10" s="29" t="s">
        <v>423</v>
      </c>
      <c r="B10" s="27" t="s">
        <v>270</v>
      </c>
      <c r="C10" s="26"/>
      <c r="D10" s="26"/>
      <c r="E10" s="12"/>
    </row>
    <row r="11" spans="1:5">
      <c r="A11" s="29"/>
      <c r="B11" s="27" t="s">
        <v>265</v>
      </c>
      <c r="C11" s="26"/>
      <c r="D11" s="93" t="s">
        <v>419</v>
      </c>
      <c r="E11" s="12"/>
    </row>
    <row r="12" spans="1:5">
      <c r="A12" s="29"/>
      <c r="B12" s="27" t="s">
        <v>266</v>
      </c>
      <c r="C12" s="26" t="s">
        <v>25</v>
      </c>
      <c r="D12" s="93" t="s">
        <v>424</v>
      </c>
      <c r="E12" s="12"/>
    </row>
    <row r="13" spans="1:5">
      <c r="A13" s="29">
        <v>4</v>
      </c>
      <c r="B13" s="27" t="s">
        <v>268</v>
      </c>
      <c r="C13" s="26"/>
      <c r="D13" s="26"/>
      <c r="E13" s="12"/>
    </row>
    <row r="14" spans="1:5">
      <c r="A14" s="29"/>
      <c r="B14" s="27" t="s">
        <v>269</v>
      </c>
      <c r="C14" s="26" t="s">
        <v>25</v>
      </c>
      <c r="D14" s="93" t="s">
        <v>425</v>
      </c>
      <c r="E14" s="12"/>
    </row>
    <row r="15" spans="1:5">
      <c r="A15" s="29"/>
      <c r="B15" s="27" t="s">
        <v>270</v>
      </c>
      <c r="C15" s="26" t="s">
        <v>25</v>
      </c>
      <c r="D15" s="93" t="s">
        <v>418</v>
      </c>
      <c r="E15" s="12"/>
    </row>
    <row r="16" spans="1:5">
      <c r="A16" s="29">
        <v>5</v>
      </c>
      <c r="B16" s="27" t="s">
        <v>271</v>
      </c>
      <c r="C16" s="26" t="s">
        <v>25</v>
      </c>
      <c r="D16" s="93" t="s">
        <v>426</v>
      </c>
      <c r="E16" s="12"/>
    </row>
    <row r="17" spans="1:5" ht="36">
      <c r="A17" s="29">
        <v>6</v>
      </c>
      <c r="B17" s="26" t="s">
        <v>427</v>
      </c>
      <c r="C17" s="29"/>
      <c r="D17" s="93"/>
      <c r="E17" s="12"/>
    </row>
    <row r="18" spans="1:5">
      <c r="A18" s="29"/>
      <c r="B18" s="27" t="s">
        <v>269</v>
      </c>
      <c r="C18" s="29" t="s">
        <v>28</v>
      </c>
      <c r="D18" s="93" t="s">
        <v>428</v>
      </c>
      <c r="E18" s="12"/>
    </row>
    <row r="19" spans="1:5">
      <c r="A19" s="29"/>
      <c r="B19" s="27" t="s">
        <v>270</v>
      </c>
      <c r="C19" s="29" t="s">
        <v>28</v>
      </c>
      <c r="D19" s="93" t="s">
        <v>429</v>
      </c>
      <c r="E19" s="12"/>
    </row>
    <row r="20" spans="1:5" s="3" customFormat="1">
      <c r="A20" s="31" t="s">
        <v>35</v>
      </c>
      <c r="B20" s="32" t="str">
        <f>'Danh mục vật tư'!B5</f>
        <v>Dây Cu/XLPE/PVC 2x4mm2</v>
      </c>
      <c r="C20" s="32"/>
      <c r="D20" s="33"/>
      <c r="E20" s="30"/>
    </row>
    <row r="21" spans="1:5">
      <c r="A21" s="70">
        <v>1</v>
      </c>
      <c r="B21" s="26" t="s">
        <v>417</v>
      </c>
      <c r="C21" s="29"/>
      <c r="D21" s="92" t="s">
        <v>14</v>
      </c>
      <c r="E21" s="22"/>
    </row>
    <row r="22" spans="1:5">
      <c r="A22" s="70">
        <v>2</v>
      </c>
      <c r="B22" s="26" t="s">
        <v>16</v>
      </c>
      <c r="C22" s="29"/>
      <c r="D22" s="65" t="s">
        <v>420</v>
      </c>
      <c r="E22" s="22"/>
    </row>
    <row r="23" spans="1:5">
      <c r="A23" s="70">
        <v>3</v>
      </c>
      <c r="B23" s="26" t="s">
        <v>265</v>
      </c>
      <c r="C23" s="29"/>
      <c r="D23" s="65">
        <v>7</v>
      </c>
      <c r="E23" s="22"/>
    </row>
    <row r="24" spans="1:5">
      <c r="A24" s="70"/>
      <c r="B24" s="26" t="s">
        <v>266</v>
      </c>
      <c r="C24" s="61" t="s">
        <v>25</v>
      </c>
      <c r="D24" s="65"/>
      <c r="E24" s="22"/>
    </row>
    <row r="25" spans="1:5">
      <c r="A25" s="70"/>
      <c r="B25" s="27" t="s">
        <v>268</v>
      </c>
      <c r="C25" s="61" t="s">
        <v>25</v>
      </c>
      <c r="D25" s="93" t="s">
        <v>418</v>
      </c>
      <c r="E25" s="22"/>
    </row>
    <row r="26" spans="1:5">
      <c r="A26" s="70"/>
      <c r="B26" s="27" t="s">
        <v>271</v>
      </c>
      <c r="C26" s="61" t="s">
        <v>25</v>
      </c>
      <c r="D26" s="93" t="s">
        <v>426</v>
      </c>
      <c r="E26" s="22"/>
    </row>
    <row r="27" spans="1:5" ht="36">
      <c r="A27" s="70">
        <v>7</v>
      </c>
      <c r="B27" s="26" t="s">
        <v>427</v>
      </c>
      <c r="C27" s="61" t="s">
        <v>28</v>
      </c>
      <c r="D27" s="65" t="s">
        <v>430</v>
      </c>
      <c r="E27" s="22"/>
    </row>
    <row r="40" spans="1:2">
      <c r="A40" s="14"/>
      <c r="B40" s="1"/>
    </row>
    <row r="41" spans="1:2">
      <c r="A41" s="14"/>
      <c r="B41" s="1"/>
    </row>
    <row r="42" spans="1:2">
      <c r="A42" s="14"/>
      <c r="B42" s="1"/>
    </row>
    <row r="43" spans="1:2">
      <c r="A43" s="14"/>
      <c r="B43" s="1"/>
    </row>
  </sheetData>
  <phoneticPr fontId="10" type="noConversion"/>
  <pageMargins left="0.70866141732283472" right="0.31496062992125984" top="0.74803149606299213" bottom="0.74803149606299213" header="0.31496062992125984" footer="0.31496062992125984"/>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D8D86-9F76-4FD1-8278-B0361D3652EA}">
  <sheetPr>
    <tabColor rgb="FF00B050"/>
    <pageSetUpPr fitToPage="1"/>
  </sheetPr>
  <dimension ref="A1:E188"/>
  <sheetViews>
    <sheetView topLeftCell="A4" workbookViewId="0">
      <selection activeCell="B5" sqref="B5"/>
    </sheetView>
  </sheetViews>
  <sheetFormatPr defaultColWidth="9.140625" defaultRowHeight="16.5"/>
  <cols>
    <col min="1" max="1" width="9.140625" style="15"/>
    <col min="2" max="2" width="38.85546875" style="2" customWidth="1"/>
    <col min="3" max="3" width="11.5703125" style="2" customWidth="1"/>
    <col min="4" max="4" width="38.42578125" style="15" customWidth="1"/>
    <col min="5" max="5" width="16" style="2" customWidth="1"/>
    <col min="6" max="16384" width="9.140625" style="2"/>
  </cols>
  <sheetData>
    <row r="1" spans="1:5" s="3" customFormat="1" ht="27" customHeight="1">
      <c r="A1" s="10" t="s">
        <v>73</v>
      </c>
      <c r="B1" s="3" t="str">
        <f>'Danh mục vật tư'!B6</f>
        <v>MÁY BIẾN DÒNG</v>
      </c>
      <c r="D1" s="10"/>
    </row>
    <row r="2" spans="1:5" ht="33">
      <c r="A2" s="9" t="s">
        <v>2</v>
      </c>
      <c r="B2" s="9" t="s">
        <v>3</v>
      </c>
      <c r="C2" s="9" t="s">
        <v>6</v>
      </c>
      <c r="D2" s="9" t="s">
        <v>4</v>
      </c>
      <c r="E2" s="9" t="s">
        <v>5</v>
      </c>
    </row>
    <row r="3" spans="1:5" ht="62.25" customHeight="1">
      <c r="A3" s="11" t="s">
        <v>1</v>
      </c>
      <c r="B3" s="13" t="str">
        <f>'Danh mục vật tư'!B7</f>
        <v>Máy biến dòng đo lường hạ thế tròn kiểu CT0.6, W=1, CCX:0,5, tỷ số biến 150/5A</v>
      </c>
      <c r="C3" s="16"/>
      <c r="D3" s="17"/>
      <c r="E3" s="12"/>
    </row>
    <row r="4" spans="1:5" ht="34.5">
      <c r="A4" s="57">
        <v>1</v>
      </c>
      <c r="B4" s="58" t="s">
        <v>204</v>
      </c>
      <c r="C4" s="57"/>
      <c r="D4" s="55" t="s">
        <v>14</v>
      </c>
      <c r="E4" s="12"/>
    </row>
    <row r="5" spans="1:5" ht="17.25">
      <c r="A5" s="57">
        <v>2</v>
      </c>
      <c r="B5" s="58" t="s">
        <v>205</v>
      </c>
      <c r="C5" s="57"/>
      <c r="D5" s="55" t="s">
        <v>14</v>
      </c>
      <c r="E5" s="12"/>
    </row>
    <row r="6" spans="1:5" ht="34.5">
      <c r="A6" s="57">
        <v>3</v>
      </c>
      <c r="B6" s="58" t="s">
        <v>45</v>
      </c>
      <c r="C6" s="57"/>
      <c r="D6" s="55" t="s">
        <v>31</v>
      </c>
      <c r="E6" s="12"/>
    </row>
    <row r="7" spans="1:5" ht="17.25">
      <c r="A7" s="57">
        <v>4</v>
      </c>
      <c r="B7" s="58" t="s">
        <v>16</v>
      </c>
      <c r="C7" s="57"/>
      <c r="D7" s="55" t="s">
        <v>318</v>
      </c>
      <c r="E7" s="12"/>
    </row>
    <row r="8" spans="1:5" ht="153" customHeight="1">
      <c r="A8" s="57">
        <v>5</v>
      </c>
      <c r="B8" s="58" t="s">
        <v>206</v>
      </c>
      <c r="C8" s="57"/>
      <c r="D8" s="55" t="s">
        <v>319</v>
      </c>
      <c r="E8" s="12"/>
    </row>
    <row r="9" spans="1:5" ht="17.25">
      <c r="A9" s="57">
        <v>6</v>
      </c>
      <c r="B9" s="58" t="s">
        <v>207</v>
      </c>
      <c r="C9" s="57" t="s">
        <v>17</v>
      </c>
      <c r="D9" s="55">
        <v>50</v>
      </c>
      <c r="E9" s="12"/>
    </row>
    <row r="10" spans="1:5" ht="17.25">
      <c r="A10" s="57">
        <v>7</v>
      </c>
      <c r="B10" s="58" t="s">
        <v>40</v>
      </c>
      <c r="C10" s="57" t="s">
        <v>7</v>
      </c>
      <c r="D10" s="55" t="s">
        <v>208</v>
      </c>
      <c r="E10" s="12"/>
    </row>
    <row r="11" spans="1:5" ht="17.25">
      <c r="A11" s="57">
        <v>8</v>
      </c>
      <c r="B11" s="58" t="s">
        <v>209</v>
      </c>
      <c r="C11" s="57" t="s">
        <v>22</v>
      </c>
      <c r="D11" s="55"/>
      <c r="E11" s="12"/>
    </row>
    <row r="12" spans="1:5" ht="17.25">
      <c r="A12" s="57"/>
      <c r="B12" s="58" t="s">
        <v>210</v>
      </c>
      <c r="C12" s="57" t="s">
        <v>22</v>
      </c>
      <c r="D12" s="55">
        <v>150</v>
      </c>
      <c r="E12" s="12"/>
    </row>
    <row r="13" spans="1:5" ht="17.25">
      <c r="A13" s="57">
        <v>9</v>
      </c>
      <c r="B13" s="58" t="s">
        <v>211</v>
      </c>
      <c r="C13" s="57" t="s">
        <v>22</v>
      </c>
      <c r="D13" s="55"/>
      <c r="E13" s="12"/>
    </row>
    <row r="14" spans="1:5" ht="17.25">
      <c r="A14" s="57"/>
      <c r="B14" s="58" t="s">
        <v>210</v>
      </c>
      <c r="C14" s="57" t="s">
        <v>22</v>
      </c>
      <c r="D14" s="55">
        <v>5</v>
      </c>
      <c r="E14" s="12"/>
    </row>
    <row r="15" spans="1:5" ht="17.25">
      <c r="A15" s="57">
        <v>10</v>
      </c>
      <c r="B15" s="58" t="s">
        <v>212</v>
      </c>
      <c r="C15" s="57"/>
      <c r="D15" s="55">
        <v>0.5</v>
      </c>
      <c r="E15" s="12"/>
    </row>
    <row r="16" spans="1:5" ht="17.25">
      <c r="A16" s="57">
        <v>11</v>
      </c>
      <c r="B16" s="58" t="s">
        <v>213</v>
      </c>
      <c r="C16" s="57"/>
      <c r="D16" s="55"/>
      <c r="E16" s="12"/>
    </row>
    <row r="17" spans="1:5" ht="17.25">
      <c r="A17" s="57"/>
      <c r="B17" s="58" t="s">
        <v>210</v>
      </c>
      <c r="C17" s="57" t="s">
        <v>22</v>
      </c>
      <c r="D17" s="55">
        <v>5</v>
      </c>
      <c r="E17" s="12"/>
    </row>
    <row r="18" spans="1:5" ht="17.25">
      <c r="A18" s="57">
        <v>12</v>
      </c>
      <c r="B18" s="58" t="s">
        <v>214</v>
      </c>
      <c r="C18" s="57" t="s">
        <v>215</v>
      </c>
      <c r="D18" s="55" t="s">
        <v>216</v>
      </c>
      <c r="E18" s="12"/>
    </row>
    <row r="19" spans="1:5" ht="17.25">
      <c r="A19" s="57">
        <v>13</v>
      </c>
      <c r="B19" s="58" t="s">
        <v>217</v>
      </c>
      <c r="C19" s="57" t="s">
        <v>218</v>
      </c>
      <c r="D19" s="55">
        <v>3</v>
      </c>
      <c r="E19" s="12"/>
    </row>
    <row r="20" spans="1:5" ht="17.25">
      <c r="A20" s="57">
        <v>14</v>
      </c>
      <c r="B20" s="58" t="s">
        <v>219</v>
      </c>
      <c r="C20" s="57"/>
      <c r="D20" s="55" t="s">
        <v>220</v>
      </c>
      <c r="E20" s="12"/>
    </row>
    <row r="21" spans="1:5" ht="51.75">
      <c r="A21" s="57">
        <v>15</v>
      </c>
      <c r="B21" s="58" t="s">
        <v>221</v>
      </c>
      <c r="C21" s="57"/>
      <c r="D21" s="55" t="s">
        <v>222</v>
      </c>
      <c r="E21" s="12"/>
    </row>
    <row r="22" spans="1:5" ht="86.25">
      <c r="A22" s="57"/>
      <c r="B22" s="58"/>
      <c r="C22" s="57"/>
      <c r="D22" s="55" t="s">
        <v>323</v>
      </c>
      <c r="E22" s="12"/>
    </row>
    <row r="23" spans="1:5" ht="51.75">
      <c r="A23" s="57">
        <v>16</v>
      </c>
      <c r="B23" s="58" t="s">
        <v>223</v>
      </c>
      <c r="C23" s="57"/>
      <c r="D23" s="55" t="s">
        <v>224</v>
      </c>
      <c r="E23" s="12"/>
    </row>
    <row r="24" spans="1:5" ht="51.75">
      <c r="A24" s="57">
        <v>17</v>
      </c>
      <c r="B24" s="58" t="s">
        <v>225</v>
      </c>
      <c r="C24" s="57"/>
      <c r="D24" s="55" t="s">
        <v>226</v>
      </c>
      <c r="E24" s="12"/>
    </row>
    <row r="25" spans="1:5" ht="85.5" customHeight="1">
      <c r="A25" s="57">
        <v>18</v>
      </c>
      <c r="B25" s="58" t="s">
        <v>32</v>
      </c>
      <c r="C25" s="57"/>
      <c r="D25" s="55" t="s">
        <v>324</v>
      </c>
      <c r="E25" s="12"/>
    </row>
    <row r="26" spans="1:5" s="3" customFormat="1">
      <c r="A26" s="35" t="s">
        <v>35</v>
      </c>
      <c r="B26" s="30" t="str">
        <f>'Danh mục vật tư'!B8</f>
        <v>Máy biến dòng đo lường hạ thế tròn kiểu CT0.6, W=1, CCX:0,5, tỷ số biến 300/5A</v>
      </c>
      <c r="C26" s="30"/>
      <c r="D26" s="59"/>
      <c r="E26" s="30"/>
    </row>
    <row r="27" spans="1:5" ht="34.5">
      <c r="A27" s="57">
        <v>1</v>
      </c>
      <c r="B27" s="58" t="s">
        <v>204</v>
      </c>
      <c r="C27" s="57"/>
      <c r="D27" s="55" t="s">
        <v>14</v>
      </c>
      <c r="E27" s="12"/>
    </row>
    <row r="28" spans="1:5" ht="17.25">
      <c r="A28" s="57">
        <v>2</v>
      </c>
      <c r="B28" s="58" t="s">
        <v>205</v>
      </c>
      <c r="C28" s="57"/>
      <c r="D28" s="55" t="s">
        <v>14</v>
      </c>
      <c r="E28" s="12"/>
    </row>
    <row r="29" spans="1:5" ht="34.5">
      <c r="A29" s="57">
        <v>3</v>
      </c>
      <c r="B29" s="58" t="s">
        <v>45</v>
      </c>
      <c r="C29" s="57"/>
      <c r="D29" s="55" t="s">
        <v>31</v>
      </c>
      <c r="E29" s="12"/>
    </row>
    <row r="30" spans="1:5" ht="17.25">
      <c r="A30" s="57">
        <v>4</v>
      </c>
      <c r="B30" s="58" t="s">
        <v>16</v>
      </c>
      <c r="C30" s="57"/>
      <c r="D30" s="55" t="s">
        <v>318</v>
      </c>
      <c r="E30" s="12"/>
    </row>
    <row r="31" spans="1:5" ht="150" customHeight="1">
      <c r="A31" s="57">
        <v>5</v>
      </c>
      <c r="B31" s="58" t="s">
        <v>206</v>
      </c>
      <c r="C31" s="57"/>
      <c r="D31" s="55" t="s">
        <v>319</v>
      </c>
      <c r="E31" s="12"/>
    </row>
    <row r="32" spans="1:5" ht="17.25">
      <c r="A32" s="57">
        <v>6</v>
      </c>
      <c r="B32" s="58" t="s">
        <v>207</v>
      </c>
      <c r="C32" s="57" t="s">
        <v>17</v>
      </c>
      <c r="D32" s="55">
        <v>50</v>
      </c>
      <c r="E32" s="12"/>
    </row>
    <row r="33" spans="1:5" ht="17.25">
      <c r="A33" s="57">
        <v>7</v>
      </c>
      <c r="B33" s="58" t="s">
        <v>40</v>
      </c>
      <c r="C33" s="57" t="s">
        <v>7</v>
      </c>
      <c r="D33" s="55" t="s">
        <v>208</v>
      </c>
      <c r="E33" s="12"/>
    </row>
    <row r="34" spans="1:5" ht="17.25">
      <c r="A34" s="57">
        <v>8</v>
      </c>
      <c r="B34" s="58" t="s">
        <v>209</v>
      </c>
      <c r="C34" s="57" t="s">
        <v>22</v>
      </c>
      <c r="D34" s="55"/>
      <c r="E34" s="12"/>
    </row>
    <row r="35" spans="1:5" ht="17.25">
      <c r="A35" s="57"/>
      <c r="B35" s="58" t="s">
        <v>320</v>
      </c>
      <c r="C35" s="57" t="s">
        <v>22</v>
      </c>
      <c r="D35" s="55">
        <v>300</v>
      </c>
      <c r="E35" s="12"/>
    </row>
    <row r="36" spans="1:5" ht="17.25">
      <c r="A36" s="57">
        <v>9</v>
      </c>
      <c r="B36" s="58" t="s">
        <v>211</v>
      </c>
      <c r="C36" s="57" t="s">
        <v>22</v>
      </c>
      <c r="D36" s="55"/>
      <c r="E36" s="12"/>
    </row>
    <row r="37" spans="1:5" ht="17.25">
      <c r="A37" s="29"/>
      <c r="B37" s="58" t="s">
        <v>320</v>
      </c>
      <c r="C37" s="57" t="s">
        <v>22</v>
      </c>
      <c r="D37" s="55">
        <v>5</v>
      </c>
      <c r="E37" s="12"/>
    </row>
    <row r="38" spans="1:5" ht="17.25">
      <c r="A38" s="57">
        <v>10</v>
      </c>
      <c r="B38" s="58" t="s">
        <v>212</v>
      </c>
      <c r="C38" s="57"/>
      <c r="D38" s="55">
        <v>0.5</v>
      </c>
      <c r="E38" s="12"/>
    </row>
    <row r="39" spans="1:5" ht="17.25">
      <c r="A39" s="57">
        <v>11</v>
      </c>
      <c r="B39" s="58" t="s">
        <v>213</v>
      </c>
      <c r="C39" s="57"/>
      <c r="D39" s="55"/>
      <c r="E39" s="12"/>
    </row>
    <row r="40" spans="1:5" ht="17.25">
      <c r="A40" s="57"/>
      <c r="B40" s="58" t="s">
        <v>320</v>
      </c>
      <c r="C40" s="57" t="s">
        <v>22</v>
      </c>
      <c r="D40" s="55">
        <v>10</v>
      </c>
      <c r="E40" s="12"/>
    </row>
    <row r="41" spans="1:5" ht="17.25">
      <c r="A41" s="57">
        <v>12</v>
      </c>
      <c r="B41" s="58" t="s">
        <v>214</v>
      </c>
      <c r="C41" s="57" t="s">
        <v>215</v>
      </c>
      <c r="D41" s="55" t="s">
        <v>216</v>
      </c>
      <c r="E41" s="12"/>
    </row>
    <row r="42" spans="1:5" ht="17.25">
      <c r="A42" s="57">
        <v>13</v>
      </c>
      <c r="B42" s="58" t="s">
        <v>217</v>
      </c>
      <c r="C42" s="57" t="s">
        <v>218</v>
      </c>
      <c r="D42" s="55">
        <v>3</v>
      </c>
      <c r="E42" s="12"/>
    </row>
    <row r="43" spans="1:5" ht="17.25">
      <c r="A43" s="57">
        <v>14</v>
      </c>
      <c r="B43" s="58" t="s">
        <v>219</v>
      </c>
      <c r="C43" s="57"/>
      <c r="D43" s="55" t="s">
        <v>220</v>
      </c>
      <c r="E43" s="12"/>
    </row>
    <row r="44" spans="1:5" ht="51.75">
      <c r="A44" s="57">
        <v>15</v>
      </c>
      <c r="B44" s="58" t="s">
        <v>221</v>
      </c>
      <c r="C44" s="57"/>
      <c r="D44" s="55" t="s">
        <v>222</v>
      </c>
      <c r="E44" s="12"/>
    </row>
    <row r="45" spans="1:5" ht="86.25">
      <c r="A45" s="57"/>
      <c r="B45" s="58"/>
      <c r="C45" s="57"/>
      <c r="D45" s="55" t="s">
        <v>323</v>
      </c>
      <c r="E45" s="12"/>
    </row>
    <row r="46" spans="1:5" ht="51.75">
      <c r="A46" s="57">
        <v>16</v>
      </c>
      <c r="B46" s="58" t="s">
        <v>223</v>
      </c>
      <c r="C46" s="57"/>
      <c r="D46" s="55" t="s">
        <v>224</v>
      </c>
      <c r="E46" s="12"/>
    </row>
    <row r="47" spans="1:5" ht="51.75">
      <c r="A47" s="57">
        <v>17</v>
      </c>
      <c r="B47" s="58" t="s">
        <v>225</v>
      </c>
      <c r="C47" s="57"/>
      <c r="D47" s="55" t="s">
        <v>226</v>
      </c>
      <c r="E47" s="12"/>
    </row>
    <row r="48" spans="1:5" ht="83.25" customHeight="1">
      <c r="A48" s="57">
        <v>18</v>
      </c>
      <c r="B48" s="58" t="s">
        <v>32</v>
      </c>
      <c r="C48" s="57"/>
      <c r="D48" s="55" t="s">
        <v>324</v>
      </c>
      <c r="E48" s="12"/>
    </row>
    <row r="49" spans="1:5" s="3" customFormat="1">
      <c r="A49" s="35" t="s">
        <v>36</v>
      </c>
      <c r="B49" s="30" t="str">
        <f>'Danh mục vật tư'!B9</f>
        <v>Máy biến dòng đo lường hạ thế tròn kiểu CT0.6, W=1, CCX:0,5, tỷ số biến 400/5A</v>
      </c>
      <c r="C49" s="30"/>
      <c r="D49" s="59"/>
      <c r="E49" s="30"/>
    </row>
    <row r="50" spans="1:5" ht="34.5">
      <c r="A50" s="57">
        <v>1</v>
      </c>
      <c r="B50" s="58" t="s">
        <v>204</v>
      </c>
      <c r="C50" s="57"/>
      <c r="D50" s="55" t="s">
        <v>14</v>
      </c>
      <c r="E50" s="12"/>
    </row>
    <row r="51" spans="1:5" ht="17.25">
      <c r="A51" s="57">
        <v>2</v>
      </c>
      <c r="B51" s="58" t="s">
        <v>205</v>
      </c>
      <c r="C51" s="57"/>
      <c r="D51" s="55" t="s">
        <v>14</v>
      </c>
      <c r="E51" s="12"/>
    </row>
    <row r="52" spans="1:5" ht="34.5">
      <c r="A52" s="57">
        <v>3</v>
      </c>
      <c r="B52" s="58" t="s">
        <v>45</v>
      </c>
      <c r="C52" s="57"/>
      <c r="D52" s="55" t="s">
        <v>31</v>
      </c>
      <c r="E52" s="12"/>
    </row>
    <row r="53" spans="1:5" ht="17.25">
      <c r="A53" s="57">
        <v>4</v>
      </c>
      <c r="B53" s="58" t="s">
        <v>16</v>
      </c>
      <c r="C53" s="57"/>
      <c r="D53" s="55" t="s">
        <v>318</v>
      </c>
      <c r="E53" s="12"/>
    </row>
    <row r="54" spans="1:5" ht="154.5" customHeight="1">
      <c r="A54" s="57">
        <v>5</v>
      </c>
      <c r="B54" s="58" t="s">
        <v>206</v>
      </c>
      <c r="C54" s="57"/>
      <c r="D54" s="55" t="s">
        <v>319</v>
      </c>
      <c r="E54" s="12"/>
    </row>
    <row r="55" spans="1:5" ht="17.25">
      <c r="A55" s="57">
        <v>6</v>
      </c>
      <c r="B55" s="58" t="s">
        <v>207</v>
      </c>
      <c r="C55" s="57" t="s">
        <v>17</v>
      </c>
      <c r="D55" s="55">
        <v>50</v>
      </c>
      <c r="E55" s="12"/>
    </row>
    <row r="56" spans="1:5" ht="17.25">
      <c r="A56" s="57">
        <v>7</v>
      </c>
      <c r="B56" s="58" t="s">
        <v>40</v>
      </c>
      <c r="C56" s="57" t="s">
        <v>7</v>
      </c>
      <c r="D56" s="55" t="s">
        <v>208</v>
      </c>
      <c r="E56" s="12"/>
    </row>
    <row r="57" spans="1:5" ht="17.25">
      <c r="A57" s="57">
        <v>8</v>
      </c>
      <c r="B57" s="58" t="s">
        <v>209</v>
      </c>
      <c r="C57" s="57" t="s">
        <v>22</v>
      </c>
      <c r="D57" s="55"/>
      <c r="E57" s="12"/>
    </row>
    <row r="58" spans="1:5" ht="17.25">
      <c r="A58" s="29"/>
      <c r="B58" s="58" t="s">
        <v>321</v>
      </c>
      <c r="C58" s="57" t="s">
        <v>22</v>
      </c>
      <c r="D58" s="55">
        <v>400</v>
      </c>
      <c r="E58" s="12"/>
    </row>
    <row r="59" spans="1:5" ht="17.25">
      <c r="A59" s="57">
        <v>9</v>
      </c>
      <c r="B59" s="58" t="s">
        <v>211</v>
      </c>
      <c r="C59" s="57" t="s">
        <v>22</v>
      </c>
      <c r="D59" s="55"/>
      <c r="E59" s="12"/>
    </row>
    <row r="60" spans="1:5" ht="17.25">
      <c r="A60" s="29"/>
      <c r="B60" s="58" t="s">
        <v>321</v>
      </c>
      <c r="C60" s="57" t="s">
        <v>22</v>
      </c>
      <c r="D60" s="55">
        <v>5</v>
      </c>
      <c r="E60" s="12"/>
    </row>
    <row r="61" spans="1:5" ht="17.25">
      <c r="A61" s="57">
        <v>10</v>
      </c>
      <c r="B61" s="58" t="s">
        <v>212</v>
      </c>
      <c r="C61" s="57"/>
      <c r="D61" s="55">
        <v>0.5</v>
      </c>
      <c r="E61" s="12"/>
    </row>
    <row r="62" spans="1:5" ht="17.25">
      <c r="A62" s="57">
        <v>11</v>
      </c>
      <c r="B62" s="58" t="s">
        <v>213</v>
      </c>
      <c r="C62" s="57"/>
      <c r="D62" s="55"/>
      <c r="E62" s="12"/>
    </row>
    <row r="63" spans="1:5" ht="17.25">
      <c r="A63" s="57"/>
      <c r="B63" s="58" t="s">
        <v>321</v>
      </c>
      <c r="C63" s="57" t="s">
        <v>22</v>
      </c>
      <c r="D63" s="55">
        <v>15</v>
      </c>
      <c r="E63" s="12"/>
    </row>
    <row r="64" spans="1:5" ht="17.25">
      <c r="A64" s="57">
        <v>12</v>
      </c>
      <c r="B64" s="58" t="s">
        <v>214</v>
      </c>
      <c r="C64" s="57" t="s">
        <v>215</v>
      </c>
      <c r="D64" s="55" t="s">
        <v>216</v>
      </c>
      <c r="E64" s="12"/>
    </row>
    <row r="65" spans="1:5" ht="17.25">
      <c r="A65" s="57">
        <v>13</v>
      </c>
      <c r="B65" s="58" t="s">
        <v>217</v>
      </c>
      <c r="C65" s="57" t="s">
        <v>218</v>
      </c>
      <c r="D65" s="55">
        <v>3</v>
      </c>
      <c r="E65" s="12"/>
    </row>
    <row r="66" spans="1:5" ht="17.25">
      <c r="A66" s="57">
        <v>14</v>
      </c>
      <c r="B66" s="58" t="s">
        <v>219</v>
      </c>
      <c r="C66" s="57"/>
      <c r="D66" s="55" t="s">
        <v>220</v>
      </c>
      <c r="E66" s="12"/>
    </row>
    <row r="67" spans="1:5" ht="51.75">
      <c r="A67" s="57">
        <v>15</v>
      </c>
      <c r="B67" s="58" t="s">
        <v>221</v>
      </c>
      <c r="C67" s="57"/>
      <c r="D67" s="55" t="s">
        <v>222</v>
      </c>
      <c r="E67" s="12"/>
    </row>
    <row r="68" spans="1:5" ht="86.25">
      <c r="A68" s="57"/>
      <c r="B68" s="58"/>
      <c r="C68" s="57"/>
      <c r="D68" s="55" t="s">
        <v>323</v>
      </c>
      <c r="E68" s="12"/>
    </row>
    <row r="69" spans="1:5" ht="51.75">
      <c r="A69" s="57">
        <v>16</v>
      </c>
      <c r="B69" s="58" t="s">
        <v>223</v>
      </c>
      <c r="C69" s="57"/>
      <c r="D69" s="55" t="s">
        <v>224</v>
      </c>
      <c r="E69" s="12"/>
    </row>
    <row r="70" spans="1:5" ht="51.75">
      <c r="A70" s="57">
        <v>17</v>
      </c>
      <c r="B70" s="58" t="s">
        <v>225</v>
      </c>
      <c r="C70" s="57"/>
      <c r="D70" s="55" t="s">
        <v>226</v>
      </c>
      <c r="E70" s="12"/>
    </row>
    <row r="71" spans="1:5" ht="78" customHeight="1">
      <c r="A71" s="57">
        <v>18</v>
      </c>
      <c r="B71" s="58" t="s">
        <v>32</v>
      </c>
      <c r="C71" s="57"/>
      <c r="D71" s="55" t="s">
        <v>324</v>
      </c>
      <c r="E71" s="12"/>
    </row>
    <row r="72" spans="1:5" s="3" customFormat="1">
      <c r="A72" s="35" t="s">
        <v>37</v>
      </c>
      <c r="B72" s="30" t="str">
        <f>'Danh mục vật tư'!B10</f>
        <v>Máy biến dòng đo lường hạ thế tròn kiểu CT0.6, W=1, CCX:0,5, tỷ số biến 600/5A</v>
      </c>
      <c r="C72" s="30"/>
      <c r="D72" s="59"/>
      <c r="E72" s="30"/>
    </row>
    <row r="73" spans="1:5" ht="34.5">
      <c r="A73" s="57">
        <v>1</v>
      </c>
      <c r="B73" s="58" t="s">
        <v>204</v>
      </c>
      <c r="C73" s="57"/>
      <c r="D73" s="55" t="s">
        <v>14</v>
      </c>
      <c r="E73" s="12"/>
    </row>
    <row r="74" spans="1:5" ht="17.25">
      <c r="A74" s="57">
        <v>2</v>
      </c>
      <c r="B74" s="58" t="s">
        <v>205</v>
      </c>
      <c r="C74" s="57"/>
      <c r="D74" s="55" t="s">
        <v>14</v>
      </c>
      <c r="E74" s="12"/>
    </row>
    <row r="75" spans="1:5" ht="34.5">
      <c r="A75" s="57">
        <v>3</v>
      </c>
      <c r="B75" s="58" t="s">
        <v>45</v>
      </c>
      <c r="C75" s="57"/>
      <c r="D75" s="55" t="s">
        <v>31</v>
      </c>
      <c r="E75" s="12"/>
    </row>
    <row r="76" spans="1:5" ht="17.25">
      <c r="A76" s="57">
        <v>4</v>
      </c>
      <c r="B76" s="58" t="s">
        <v>16</v>
      </c>
      <c r="C76" s="57"/>
      <c r="D76" s="55" t="s">
        <v>318</v>
      </c>
      <c r="E76" s="12"/>
    </row>
    <row r="77" spans="1:5" ht="172.5" customHeight="1">
      <c r="A77" s="57">
        <v>5</v>
      </c>
      <c r="B77" s="58" t="s">
        <v>206</v>
      </c>
      <c r="C77" s="57"/>
      <c r="D77" s="55" t="s">
        <v>319</v>
      </c>
      <c r="E77" s="12"/>
    </row>
    <row r="78" spans="1:5" ht="17.25">
      <c r="A78" s="57">
        <v>6</v>
      </c>
      <c r="B78" s="58" t="s">
        <v>207</v>
      </c>
      <c r="C78" s="57" t="s">
        <v>17</v>
      </c>
      <c r="D78" s="55">
        <v>50</v>
      </c>
      <c r="E78" s="12"/>
    </row>
    <row r="79" spans="1:5" ht="17.25">
      <c r="A79" s="57">
        <v>7</v>
      </c>
      <c r="B79" s="58" t="s">
        <v>40</v>
      </c>
      <c r="C79" s="57" t="s">
        <v>7</v>
      </c>
      <c r="D79" s="55" t="s">
        <v>208</v>
      </c>
      <c r="E79" s="12"/>
    </row>
    <row r="80" spans="1:5" ht="17.25">
      <c r="A80" s="57">
        <v>8</v>
      </c>
      <c r="B80" s="58" t="s">
        <v>209</v>
      </c>
      <c r="C80" s="57" t="s">
        <v>22</v>
      </c>
      <c r="D80" s="55"/>
      <c r="E80" s="12"/>
    </row>
    <row r="81" spans="1:5" ht="17.25">
      <c r="A81" s="29"/>
      <c r="B81" s="58" t="s">
        <v>322</v>
      </c>
      <c r="C81" s="57" t="s">
        <v>22</v>
      </c>
      <c r="D81" s="55">
        <v>600</v>
      </c>
      <c r="E81" s="12"/>
    </row>
    <row r="82" spans="1:5" ht="17.25">
      <c r="A82" s="57">
        <v>9</v>
      </c>
      <c r="B82" s="58" t="s">
        <v>211</v>
      </c>
      <c r="C82" s="57" t="s">
        <v>22</v>
      </c>
      <c r="D82" s="55"/>
      <c r="E82" s="12"/>
    </row>
    <row r="83" spans="1:5" ht="17.25">
      <c r="A83" s="29"/>
      <c r="B83" s="58" t="s">
        <v>322</v>
      </c>
      <c r="C83" s="57" t="s">
        <v>22</v>
      </c>
      <c r="D83" s="55">
        <v>5</v>
      </c>
      <c r="E83" s="12"/>
    </row>
    <row r="84" spans="1:5" ht="17.25">
      <c r="A84" s="57">
        <v>10</v>
      </c>
      <c r="B84" s="58" t="s">
        <v>212</v>
      </c>
      <c r="C84" s="57"/>
      <c r="D84" s="55">
        <v>0.5</v>
      </c>
      <c r="E84" s="12"/>
    </row>
    <row r="85" spans="1:5" ht="17.25">
      <c r="A85" s="57">
        <v>11</v>
      </c>
      <c r="B85" s="58" t="s">
        <v>213</v>
      </c>
      <c r="C85" s="57"/>
      <c r="D85" s="55"/>
      <c r="E85" s="12"/>
    </row>
    <row r="86" spans="1:5" ht="17.25">
      <c r="A86" s="57"/>
      <c r="B86" s="58" t="s">
        <v>322</v>
      </c>
      <c r="C86" s="57" t="s">
        <v>22</v>
      </c>
      <c r="D86" s="55">
        <v>15</v>
      </c>
      <c r="E86" s="12"/>
    </row>
    <row r="87" spans="1:5" ht="17.25">
      <c r="A87" s="57">
        <v>12</v>
      </c>
      <c r="B87" s="58" t="s">
        <v>214</v>
      </c>
      <c r="C87" s="57" t="s">
        <v>215</v>
      </c>
      <c r="D87" s="55" t="s">
        <v>216</v>
      </c>
      <c r="E87" s="12"/>
    </row>
    <row r="88" spans="1:5" ht="17.25">
      <c r="A88" s="57">
        <v>13</v>
      </c>
      <c r="B88" s="58" t="s">
        <v>217</v>
      </c>
      <c r="C88" s="57" t="s">
        <v>218</v>
      </c>
      <c r="D88" s="55">
        <v>3</v>
      </c>
      <c r="E88" s="12"/>
    </row>
    <row r="89" spans="1:5" ht="17.25">
      <c r="A89" s="57">
        <v>14</v>
      </c>
      <c r="B89" s="58" t="s">
        <v>219</v>
      </c>
      <c r="C89" s="57"/>
      <c r="D89" s="55" t="s">
        <v>220</v>
      </c>
      <c r="E89" s="12"/>
    </row>
    <row r="90" spans="1:5" ht="67.5" customHeight="1">
      <c r="A90" s="57">
        <v>15</v>
      </c>
      <c r="B90" s="58" t="s">
        <v>221</v>
      </c>
      <c r="C90" s="57"/>
      <c r="D90" s="55" t="s">
        <v>222</v>
      </c>
      <c r="E90" s="12"/>
    </row>
    <row r="91" spans="1:5" ht="86.25">
      <c r="A91" s="57"/>
      <c r="B91" s="58"/>
      <c r="C91" s="57"/>
      <c r="D91" s="55" t="s">
        <v>323</v>
      </c>
      <c r="E91" s="12"/>
    </row>
    <row r="92" spans="1:5" ht="51.75">
      <c r="A92" s="57">
        <v>16</v>
      </c>
      <c r="B92" s="58" t="s">
        <v>223</v>
      </c>
      <c r="C92" s="57"/>
      <c r="D92" s="55" t="s">
        <v>224</v>
      </c>
      <c r="E92" s="12"/>
    </row>
    <row r="93" spans="1:5" ht="51.75">
      <c r="A93" s="57">
        <v>17</v>
      </c>
      <c r="B93" s="58" t="s">
        <v>225</v>
      </c>
      <c r="C93" s="57"/>
      <c r="D93" s="55" t="s">
        <v>226</v>
      </c>
      <c r="E93" s="12"/>
    </row>
    <row r="94" spans="1:5" ht="82.5" customHeight="1">
      <c r="A94" s="57">
        <v>18</v>
      </c>
      <c r="B94" s="58" t="s">
        <v>32</v>
      </c>
      <c r="C94" s="57"/>
      <c r="D94" s="55" t="s">
        <v>324</v>
      </c>
      <c r="E94" s="12"/>
    </row>
    <row r="95" spans="1:5" s="3" customFormat="1" ht="49.5">
      <c r="A95" s="33" t="s">
        <v>7</v>
      </c>
      <c r="B95" s="39" t="str">
        <f>'Danh mục vật tư'!B11</f>
        <v>Máy biến dòng đo lường hạ thế kiểu kẹp, CCX:0,5, tỷ số biến 200/5A (loại 2 cấp)</v>
      </c>
      <c r="C95" s="30"/>
      <c r="D95" s="59"/>
      <c r="E95" s="30"/>
    </row>
    <row r="96" spans="1:5" s="3" customFormat="1" ht="17.25">
      <c r="A96" s="29">
        <v>1</v>
      </c>
      <c r="B96" s="61" t="s">
        <v>13</v>
      </c>
      <c r="C96" s="60"/>
      <c r="D96" s="55" t="s">
        <v>14</v>
      </c>
      <c r="E96" s="30"/>
    </row>
    <row r="97" spans="1:5" s="3" customFormat="1" ht="17.25">
      <c r="A97" s="29">
        <v>2</v>
      </c>
      <c r="B97" s="61" t="s">
        <v>15</v>
      </c>
      <c r="C97" s="60"/>
      <c r="D97" s="55" t="s">
        <v>14</v>
      </c>
      <c r="E97" s="30"/>
    </row>
    <row r="98" spans="1:5" s="3" customFormat="1" ht="17.25">
      <c r="A98" s="29">
        <v>3</v>
      </c>
      <c r="B98" s="62" t="s">
        <v>18</v>
      </c>
      <c r="C98" s="63"/>
      <c r="D98" s="64" t="s">
        <v>14</v>
      </c>
      <c r="E98" s="30"/>
    </row>
    <row r="99" spans="1:5" s="3" customFormat="1">
      <c r="A99" s="29">
        <v>4</v>
      </c>
      <c r="B99" s="62" t="s">
        <v>46</v>
      </c>
      <c r="C99" s="65"/>
      <c r="D99" s="65" t="s">
        <v>336</v>
      </c>
      <c r="E99" s="60"/>
    </row>
    <row r="100" spans="1:5" s="3" customFormat="1" ht="33">
      <c r="A100" s="29">
        <v>5</v>
      </c>
      <c r="B100" s="61" t="s">
        <v>337</v>
      </c>
      <c r="C100" s="66"/>
      <c r="D100" s="68" t="s">
        <v>338</v>
      </c>
      <c r="E100" s="30"/>
    </row>
    <row r="101" spans="1:5" s="3" customFormat="1" ht="49.5">
      <c r="A101" s="29">
        <v>6</v>
      </c>
      <c r="B101" s="61" t="s">
        <v>16</v>
      </c>
      <c r="C101" s="60"/>
      <c r="D101" s="29" t="s">
        <v>339</v>
      </c>
      <c r="E101" s="30"/>
    </row>
    <row r="102" spans="1:5" s="3" customFormat="1" ht="66">
      <c r="A102" s="29">
        <v>7</v>
      </c>
      <c r="B102" s="61" t="s">
        <v>11</v>
      </c>
      <c r="C102" s="60"/>
      <c r="D102" s="29" t="s">
        <v>340</v>
      </c>
      <c r="E102" s="30"/>
    </row>
    <row r="103" spans="1:5" s="3" customFormat="1">
      <c r="A103" s="29">
        <v>8</v>
      </c>
      <c r="B103" s="61" t="s">
        <v>174</v>
      </c>
      <c r="C103" s="38"/>
      <c r="D103" s="29" t="s">
        <v>341</v>
      </c>
      <c r="E103" s="69"/>
    </row>
    <row r="104" spans="1:5" s="3" customFormat="1">
      <c r="A104" s="29">
        <v>9</v>
      </c>
      <c r="B104" s="61" t="s">
        <v>343</v>
      </c>
      <c r="C104" s="38"/>
      <c r="D104" s="50" t="s">
        <v>342</v>
      </c>
      <c r="E104" s="69"/>
    </row>
    <row r="105" spans="1:5" s="3" customFormat="1">
      <c r="A105" s="29">
        <v>10</v>
      </c>
      <c r="B105" s="61" t="s">
        <v>327</v>
      </c>
      <c r="C105" s="72"/>
      <c r="D105" s="29" t="s">
        <v>344</v>
      </c>
      <c r="E105" s="38"/>
    </row>
    <row r="106" spans="1:5" s="3" customFormat="1">
      <c r="A106" s="70"/>
      <c r="B106" s="71"/>
      <c r="C106" s="73"/>
      <c r="D106" s="29" t="s">
        <v>345</v>
      </c>
      <c r="E106" s="38"/>
    </row>
    <row r="107" spans="1:5" s="3" customFormat="1">
      <c r="A107" s="70"/>
      <c r="B107" s="69"/>
      <c r="C107" s="73"/>
      <c r="D107" s="29" t="s">
        <v>346</v>
      </c>
      <c r="E107" s="38"/>
    </row>
    <row r="108" spans="1:5" s="3" customFormat="1">
      <c r="A108" s="70"/>
      <c r="B108" s="69"/>
      <c r="C108" s="73"/>
      <c r="D108" s="29" t="s">
        <v>347</v>
      </c>
      <c r="E108" s="38"/>
    </row>
    <row r="109" spans="1:5" s="3" customFormat="1">
      <c r="A109" s="70"/>
      <c r="B109" s="69"/>
      <c r="C109" s="73"/>
      <c r="D109" s="29" t="s">
        <v>348</v>
      </c>
      <c r="E109" s="38"/>
    </row>
    <row r="110" spans="1:5" s="3" customFormat="1">
      <c r="A110" s="70"/>
      <c r="B110" s="69"/>
      <c r="C110" s="73"/>
      <c r="D110" s="29" t="s">
        <v>349</v>
      </c>
      <c r="E110" s="38"/>
    </row>
    <row r="111" spans="1:5" s="3" customFormat="1">
      <c r="A111" s="70"/>
      <c r="B111" s="69"/>
      <c r="C111" s="73"/>
      <c r="D111" s="29" t="s">
        <v>350</v>
      </c>
      <c r="E111" s="38"/>
    </row>
    <row r="112" spans="1:5" s="3" customFormat="1">
      <c r="A112" s="70">
        <v>11</v>
      </c>
      <c r="B112" s="74" t="s">
        <v>353</v>
      </c>
      <c r="C112" s="69"/>
      <c r="D112" s="67" t="s">
        <v>351</v>
      </c>
      <c r="E112" s="69"/>
    </row>
    <row r="113" spans="1:5" s="3" customFormat="1" ht="33">
      <c r="A113" s="70">
        <v>12</v>
      </c>
      <c r="B113" s="61" t="s">
        <v>352</v>
      </c>
      <c r="C113" s="69"/>
      <c r="D113" s="29" t="s">
        <v>354</v>
      </c>
      <c r="E113" s="69"/>
    </row>
    <row r="114" spans="1:5" s="3" customFormat="1">
      <c r="A114" s="70">
        <v>13</v>
      </c>
      <c r="B114" s="69" t="s">
        <v>328</v>
      </c>
      <c r="C114" s="69"/>
      <c r="D114" s="29">
        <v>1</v>
      </c>
      <c r="E114" s="69"/>
    </row>
    <row r="115" spans="1:5" s="3" customFormat="1">
      <c r="A115" s="70">
        <v>14</v>
      </c>
      <c r="B115" s="74" t="s">
        <v>212</v>
      </c>
      <c r="C115" s="69"/>
      <c r="D115" s="29" t="s">
        <v>355</v>
      </c>
      <c r="E115" s="69"/>
    </row>
    <row r="116" spans="1:5" s="3" customFormat="1">
      <c r="A116" s="70">
        <v>15</v>
      </c>
      <c r="B116" s="69" t="s">
        <v>178</v>
      </c>
      <c r="C116" s="69"/>
      <c r="D116" s="29" t="s">
        <v>356</v>
      </c>
      <c r="E116" s="69"/>
    </row>
    <row r="117" spans="1:5" s="3" customFormat="1" ht="110.25" customHeight="1">
      <c r="A117" s="70">
        <v>16</v>
      </c>
      <c r="B117" s="69" t="s">
        <v>64</v>
      </c>
      <c r="C117" s="69"/>
      <c r="D117" s="75" t="s">
        <v>357</v>
      </c>
      <c r="E117" s="69"/>
    </row>
    <row r="118" spans="1:5" s="3" customFormat="1" ht="33">
      <c r="A118" s="70">
        <v>17</v>
      </c>
      <c r="B118" s="61" t="s">
        <v>358</v>
      </c>
      <c r="C118" s="69"/>
      <c r="D118" s="29" t="s">
        <v>359</v>
      </c>
      <c r="E118" s="69"/>
    </row>
    <row r="119" spans="1:5" s="3" customFormat="1" ht="33">
      <c r="A119" s="70">
        <v>18</v>
      </c>
      <c r="B119" s="61" t="s">
        <v>360</v>
      </c>
      <c r="C119" s="69"/>
      <c r="D119" s="29" t="s">
        <v>361</v>
      </c>
      <c r="E119" s="69"/>
    </row>
    <row r="120" spans="1:5" s="3" customFormat="1" ht="19.5">
      <c r="A120" s="70">
        <v>19</v>
      </c>
      <c r="B120" s="69" t="s">
        <v>329</v>
      </c>
      <c r="C120" s="69"/>
      <c r="D120" s="29" t="s">
        <v>362</v>
      </c>
      <c r="E120" s="69"/>
    </row>
    <row r="121" spans="1:5" s="3" customFormat="1" ht="117" customHeight="1">
      <c r="A121" s="70">
        <v>20</v>
      </c>
      <c r="B121" s="69" t="s">
        <v>330</v>
      </c>
      <c r="C121" s="69"/>
      <c r="D121" s="29" t="s">
        <v>363</v>
      </c>
      <c r="E121" s="69"/>
    </row>
    <row r="122" spans="1:5" s="3" customFormat="1" ht="33">
      <c r="A122" s="70">
        <v>21</v>
      </c>
      <c r="B122" s="61" t="s">
        <v>364</v>
      </c>
      <c r="C122" s="69"/>
      <c r="D122" s="29" t="s">
        <v>365</v>
      </c>
      <c r="E122" s="69"/>
    </row>
    <row r="123" spans="1:5" s="3" customFormat="1">
      <c r="A123" s="70">
        <v>22</v>
      </c>
      <c r="B123" s="69" t="s">
        <v>331</v>
      </c>
      <c r="C123" s="69"/>
      <c r="D123" s="29" t="s">
        <v>366</v>
      </c>
      <c r="E123" s="69"/>
    </row>
    <row r="124" spans="1:5" s="3" customFormat="1" ht="33">
      <c r="A124" s="70">
        <v>23</v>
      </c>
      <c r="B124" s="61" t="s">
        <v>332</v>
      </c>
      <c r="C124" s="69"/>
      <c r="D124" s="29" t="s">
        <v>367</v>
      </c>
      <c r="E124" s="69"/>
    </row>
    <row r="125" spans="1:5" s="3" customFormat="1" ht="49.5">
      <c r="A125" s="70">
        <v>24</v>
      </c>
      <c r="B125" s="69" t="s">
        <v>333</v>
      </c>
      <c r="C125" s="69"/>
      <c r="D125" s="75" t="s">
        <v>368</v>
      </c>
      <c r="E125" s="69"/>
    </row>
    <row r="126" spans="1:5" s="3" customFormat="1" ht="252" customHeight="1">
      <c r="A126" s="70">
        <v>25</v>
      </c>
      <c r="B126" s="69" t="s">
        <v>334</v>
      </c>
      <c r="C126" s="69"/>
      <c r="D126" s="65" t="s">
        <v>369</v>
      </c>
      <c r="E126" s="69"/>
    </row>
    <row r="127" spans="1:5" s="3" customFormat="1" ht="33">
      <c r="A127" s="70">
        <v>26</v>
      </c>
      <c r="B127" s="61" t="s">
        <v>335</v>
      </c>
      <c r="C127" s="69"/>
      <c r="D127" s="29" t="s">
        <v>26</v>
      </c>
      <c r="E127" s="69"/>
    </row>
    <row r="185" spans="1:2">
      <c r="A185" s="14"/>
      <c r="B185" s="1"/>
    </row>
    <row r="186" spans="1:2">
      <c r="A186" s="14"/>
      <c r="B186" s="1"/>
    </row>
    <row r="187" spans="1:2">
      <c r="A187" s="14"/>
      <c r="B187" s="1"/>
    </row>
    <row r="188" spans="1:2">
      <c r="A188" s="14"/>
      <c r="B188" s="1"/>
    </row>
  </sheetData>
  <pageMargins left="0.70866141732283472" right="0.31496062992125984" top="0.35433070866141736" bottom="0.35433070866141736" header="0.31496062992125984" footer="0.31496062992125984"/>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6B93-BA18-4035-A209-F61A2F1840A9}">
  <sheetPr>
    <tabColor rgb="FF00B050"/>
    <pageSetUpPr fitToPage="1"/>
  </sheetPr>
  <dimension ref="A1:F245"/>
  <sheetViews>
    <sheetView topLeftCell="A162" zoomScaleNormal="100" workbookViewId="0">
      <selection activeCell="B24" sqref="B24"/>
    </sheetView>
  </sheetViews>
  <sheetFormatPr defaultRowHeight="16.5"/>
  <cols>
    <col min="1" max="1" width="10.42578125" style="74" customWidth="1"/>
    <col min="2" max="2" width="43.5703125" style="74" customWidth="1"/>
    <col min="3" max="3" width="11.5703125" style="74" customWidth="1"/>
    <col min="4" max="4" width="38.42578125" style="74" customWidth="1"/>
    <col min="5" max="5" width="15" style="74" customWidth="1"/>
    <col min="6" max="16384" width="9.140625" style="74"/>
  </cols>
  <sheetData>
    <row r="1" spans="1:5">
      <c r="A1" s="76" t="s">
        <v>395</v>
      </c>
      <c r="B1" s="77" t="str">
        <f>'Danh mục vật tư'!B12</f>
        <v>TỦ TỤ BÙ</v>
      </c>
    </row>
    <row r="2" spans="1:5" ht="33">
      <c r="A2" s="59" t="s">
        <v>2</v>
      </c>
      <c r="B2" s="59" t="s">
        <v>3</v>
      </c>
      <c r="C2" s="59" t="s">
        <v>6</v>
      </c>
      <c r="D2" s="59" t="s">
        <v>4</v>
      </c>
      <c r="E2" s="59" t="s">
        <v>5</v>
      </c>
    </row>
    <row r="3" spans="1:5">
      <c r="A3" s="59" t="s">
        <v>1</v>
      </c>
      <c r="B3" s="83" t="s">
        <v>74</v>
      </c>
      <c r="C3" s="29"/>
      <c r="D3" s="65"/>
      <c r="E3" s="84"/>
    </row>
    <row r="4" spans="1:5">
      <c r="A4" s="29">
        <v>1</v>
      </c>
      <c r="B4" s="26" t="s">
        <v>13</v>
      </c>
      <c r="C4" s="29"/>
      <c r="D4" s="65" t="s">
        <v>392</v>
      </c>
      <c r="E4" s="84"/>
    </row>
    <row r="5" spans="1:5">
      <c r="A5" s="29">
        <v>2</v>
      </c>
      <c r="B5" s="26" t="s">
        <v>15</v>
      </c>
      <c r="C5" s="29"/>
      <c r="D5" s="65" t="s">
        <v>392</v>
      </c>
      <c r="E5" s="84"/>
    </row>
    <row r="6" spans="1:5">
      <c r="A6" s="29">
        <v>3</v>
      </c>
      <c r="B6" s="26" t="s">
        <v>18</v>
      </c>
      <c r="C6" s="29"/>
      <c r="D6" s="65" t="s">
        <v>392</v>
      </c>
      <c r="E6" s="84"/>
    </row>
    <row r="7" spans="1:5">
      <c r="A7" s="29">
        <v>4</v>
      </c>
      <c r="B7" s="26" t="s">
        <v>34</v>
      </c>
      <c r="C7" s="29"/>
      <c r="D7" s="65" t="s">
        <v>394</v>
      </c>
      <c r="E7" s="84"/>
    </row>
    <row r="8" spans="1:5" ht="33">
      <c r="A8" s="29">
        <v>5</v>
      </c>
      <c r="B8" s="26" t="s">
        <v>16</v>
      </c>
      <c r="C8" s="29"/>
      <c r="D8" s="65" t="s">
        <v>75</v>
      </c>
      <c r="E8" s="84"/>
    </row>
    <row r="9" spans="1:5">
      <c r="A9" s="29">
        <v>6</v>
      </c>
      <c r="B9" s="26" t="s">
        <v>371</v>
      </c>
      <c r="C9" s="29"/>
      <c r="D9" s="65" t="s">
        <v>76</v>
      </c>
      <c r="E9" s="84"/>
    </row>
    <row r="10" spans="1:5">
      <c r="A10" s="29">
        <v>7</v>
      </c>
      <c r="B10" s="61" t="s">
        <v>77</v>
      </c>
      <c r="C10" s="61" t="s">
        <v>12</v>
      </c>
      <c r="D10" s="65" t="s">
        <v>78</v>
      </c>
      <c r="E10" s="84"/>
    </row>
    <row r="11" spans="1:5" ht="49.5">
      <c r="A11" s="97">
        <v>8</v>
      </c>
      <c r="B11" s="96" t="s">
        <v>72</v>
      </c>
      <c r="C11" s="61"/>
      <c r="D11" s="86" t="s">
        <v>374</v>
      </c>
      <c r="E11" s="84"/>
    </row>
    <row r="12" spans="1:5">
      <c r="A12" s="97"/>
      <c r="B12" s="96"/>
      <c r="C12" s="61"/>
      <c r="D12" s="86" t="s">
        <v>79</v>
      </c>
      <c r="E12" s="84"/>
    </row>
    <row r="13" spans="1:5">
      <c r="A13" s="97"/>
      <c r="B13" s="96"/>
      <c r="C13" s="61"/>
      <c r="D13" s="86" t="s">
        <v>80</v>
      </c>
      <c r="E13" s="84"/>
    </row>
    <row r="14" spans="1:5">
      <c r="A14" s="97"/>
      <c r="B14" s="96"/>
      <c r="C14" s="61"/>
      <c r="D14" s="86" t="s">
        <v>81</v>
      </c>
      <c r="E14" s="84"/>
    </row>
    <row r="15" spans="1:5" ht="33">
      <c r="A15" s="29">
        <v>9</v>
      </c>
      <c r="B15" s="26" t="s">
        <v>82</v>
      </c>
      <c r="C15" s="29"/>
      <c r="D15" s="65" t="s">
        <v>372</v>
      </c>
      <c r="E15" s="84"/>
    </row>
    <row r="16" spans="1:5">
      <c r="A16" s="29">
        <v>10</v>
      </c>
      <c r="B16" s="26" t="s">
        <v>83</v>
      </c>
      <c r="C16" s="29"/>
      <c r="D16" s="65" t="s">
        <v>84</v>
      </c>
      <c r="E16" s="84"/>
    </row>
    <row r="17" spans="1:5" ht="33">
      <c r="A17" s="29">
        <v>11</v>
      </c>
      <c r="B17" s="26" t="s">
        <v>85</v>
      </c>
      <c r="C17" s="29"/>
      <c r="D17" s="65" t="s">
        <v>26</v>
      </c>
      <c r="E17" s="84"/>
    </row>
    <row r="18" spans="1:5">
      <c r="A18" s="29">
        <v>12</v>
      </c>
      <c r="B18" s="26" t="s">
        <v>373</v>
      </c>
      <c r="C18" s="29"/>
      <c r="D18" s="65" t="s">
        <v>26</v>
      </c>
      <c r="E18" s="84"/>
    </row>
    <row r="19" spans="1:5">
      <c r="A19" s="29">
        <v>13</v>
      </c>
      <c r="B19" s="26" t="s">
        <v>87</v>
      </c>
      <c r="C19" s="29"/>
      <c r="D19" s="65" t="s">
        <v>26</v>
      </c>
      <c r="E19" s="84"/>
    </row>
    <row r="20" spans="1:5">
      <c r="A20" s="29">
        <v>14</v>
      </c>
      <c r="B20" s="26" t="s">
        <v>444</v>
      </c>
      <c r="C20" s="29"/>
      <c r="D20" s="65"/>
      <c r="E20" s="84"/>
    </row>
    <row r="21" spans="1:5">
      <c r="A21" s="29"/>
      <c r="B21" s="42" t="s">
        <v>431</v>
      </c>
      <c r="C21" s="29"/>
      <c r="D21" s="65" t="s">
        <v>26</v>
      </c>
      <c r="E21" s="84"/>
    </row>
    <row r="22" spans="1:5">
      <c r="A22" s="29"/>
      <c r="B22" s="42" t="s">
        <v>432</v>
      </c>
      <c r="C22" s="29"/>
      <c r="D22" s="65" t="s">
        <v>26</v>
      </c>
      <c r="E22" s="84"/>
    </row>
    <row r="23" spans="1:5">
      <c r="A23" s="29"/>
      <c r="B23" s="42" t="s">
        <v>433</v>
      </c>
      <c r="C23" s="29"/>
      <c r="D23" s="65" t="s">
        <v>26</v>
      </c>
      <c r="E23" s="84"/>
    </row>
    <row r="24" spans="1:5">
      <c r="A24" s="29"/>
      <c r="B24" s="42" t="s">
        <v>434</v>
      </c>
      <c r="C24" s="29"/>
      <c r="D24" s="65" t="s">
        <v>26</v>
      </c>
      <c r="E24" s="84"/>
    </row>
    <row r="25" spans="1:5">
      <c r="A25" s="29"/>
      <c r="B25" s="42" t="s">
        <v>435</v>
      </c>
      <c r="C25" s="29"/>
      <c r="D25" s="65" t="s">
        <v>26</v>
      </c>
      <c r="E25" s="84"/>
    </row>
    <row r="26" spans="1:5">
      <c r="A26" s="29"/>
      <c r="B26" s="42" t="s">
        <v>436</v>
      </c>
      <c r="C26" s="29"/>
      <c r="D26" s="65" t="s">
        <v>26</v>
      </c>
      <c r="E26" s="84"/>
    </row>
    <row r="27" spans="1:5">
      <c r="A27" s="29"/>
      <c r="B27" s="42" t="s">
        <v>437</v>
      </c>
      <c r="C27" s="29"/>
      <c r="D27" s="65" t="s">
        <v>26</v>
      </c>
      <c r="E27" s="84"/>
    </row>
    <row r="28" spans="1:5" ht="33">
      <c r="A28" s="29"/>
      <c r="B28" s="42" t="s">
        <v>438</v>
      </c>
      <c r="C28" s="29"/>
      <c r="D28" s="65" t="s">
        <v>26</v>
      </c>
      <c r="E28" s="84"/>
    </row>
    <row r="29" spans="1:5" ht="33">
      <c r="A29" s="29"/>
      <c r="B29" s="42" t="s">
        <v>439</v>
      </c>
      <c r="C29" s="29"/>
      <c r="D29" s="65" t="s">
        <v>26</v>
      </c>
      <c r="E29" s="84"/>
    </row>
    <row r="30" spans="1:5" ht="52.5">
      <c r="A30" s="29"/>
      <c r="B30" s="42" t="s">
        <v>443</v>
      </c>
      <c r="C30" s="29"/>
      <c r="D30" s="65" t="s">
        <v>26</v>
      </c>
      <c r="E30" s="84"/>
    </row>
    <row r="31" spans="1:5">
      <c r="A31" s="29"/>
      <c r="B31" s="42" t="s">
        <v>440</v>
      </c>
      <c r="C31" s="29"/>
      <c r="D31" s="65" t="s">
        <v>26</v>
      </c>
      <c r="E31" s="84"/>
    </row>
    <row r="32" spans="1:5">
      <c r="A32" s="29"/>
      <c r="B32" s="42" t="s">
        <v>441</v>
      </c>
      <c r="C32" s="29"/>
      <c r="D32" s="65" t="s">
        <v>26</v>
      </c>
      <c r="E32" s="84"/>
    </row>
    <row r="33" spans="1:5" ht="33">
      <c r="A33" s="29"/>
      <c r="B33" s="42" t="s">
        <v>442</v>
      </c>
      <c r="C33" s="29"/>
      <c r="D33" s="65" t="s">
        <v>26</v>
      </c>
      <c r="E33" s="84"/>
    </row>
    <row r="34" spans="1:5">
      <c r="A34" s="59" t="s">
        <v>35</v>
      </c>
      <c r="B34" s="83" t="s">
        <v>88</v>
      </c>
      <c r="C34" s="29"/>
      <c r="D34" s="65"/>
      <c r="E34" s="84"/>
    </row>
    <row r="35" spans="1:5">
      <c r="A35" s="97">
        <v>1</v>
      </c>
      <c r="B35" s="98" t="s">
        <v>89</v>
      </c>
      <c r="C35" s="97"/>
      <c r="D35" s="65" t="s">
        <v>90</v>
      </c>
      <c r="E35" s="84"/>
    </row>
    <row r="36" spans="1:5">
      <c r="A36" s="97"/>
      <c r="B36" s="98"/>
      <c r="C36" s="97"/>
      <c r="D36" s="65" t="s">
        <v>91</v>
      </c>
      <c r="E36" s="84"/>
    </row>
    <row r="37" spans="1:5">
      <c r="A37" s="97"/>
      <c r="B37" s="98"/>
      <c r="C37" s="97"/>
      <c r="D37" s="65" t="s">
        <v>92</v>
      </c>
      <c r="E37" s="84"/>
    </row>
    <row r="38" spans="1:5">
      <c r="A38" s="29">
        <v>2</v>
      </c>
      <c r="B38" s="26" t="s">
        <v>93</v>
      </c>
      <c r="C38" s="29"/>
      <c r="D38" s="65" t="s">
        <v>392</v>
      </c>
      <c r="E38" s="84"/>
    </row>
    <row r="39" spans="1:5">
      <c r="A39" s="29">
        <v>3</v>
      </c>
      <c r="B39" s="26" t="s">
        <v>46</v>
      </c>
      <c r="C39" s="29"/>
      <c r="D39" s="65" t="s">
        <v>392</v>
      </c>
      <c r="E39" s="84"/>
    </row>
    <row r="40" spans="1:5">
      <c r="A40" s="29">
        <v>4</v>
      </c>
      <c r="B40" s="26" t="s">
        <v>62</v>
      </c>
      <c r="C40" s="29"/>
      <c r="D40" s="65" t="s">
        <v>393</v>
      </c>
      <c r="E40" s="84"/>
    </row>
    <row r="41" spans="1:5" ht="33">
      <c r="A41" s="29">
        <v>5</v>
      </c>
      <c r="B41" s="26" t="s">
        <v>33</v>
      </c>
      <c r="C41" s="29"/>
      <c r="D41" s="65" t="s">
        <v>94</v>
      </c>
      <c r="E41" s="84"/>
    </row>
    <row r="42" spans="1:5" ht="33">
      <c r="A42" s="29">
        <v>6</v>
      </c>
      <c r="B42" s="26" t="s">
        <v>95</v>
      </c>
      <c r="C42" s="29"/>
      <c r="D42" s="65" t="s">
        <v>96</v>
      </c>
      <c r="E42" s="84"/>
    </row>
    <row r="43" spans="1:5">
      <c r="A43" s="29">
        <v>7</v>
      </c>
      <c r="B43" s="26" t="s">
        <v>63</v>
      </c>
      <c r="C43" s="29" t="s">
        <v>12</v>
      </c>
      <c r="D43" s="65" t="s">
        <v>97</v>
      </c>
      <c r="E43" s="84"/>
    </row>
    <row r="44" spans="1:5">
      <c r="A44" s="29">
        <v>8</v>
      </c>
      <c r="B44" s="26" t="s">
        <v>21</v>
      </c>
      <c r="C44" s="29" t="s">
        <v>17</v>
      </c>
      <c r="D44" s="65">
        <v>50</v>
      </c>
      <c r="E44" s="84"/>
    </row>
    <row r="45" spans="1:5">
      <c r="A45" s="29">
        <v>9</v>
      </c>
      <c r="B45" s="26" t="s">
        <v>98</v>
      </c>
      <c r="C45" s="29" t="s">
        <v>65</v>
      </c>
      <c r="D45" s="65" t="s">
        <v>99</v>
      </c>
      <c r="E45" s="84"/>
    </row>
    <row r="46" spans="1:5">
      <c r="A46" s="29">
        <v>10</v>
      </c>
      <c r="B46" s="26" t="s">
        <v>66</v>
      </c>
      <c r="C46" s="29"/>
      <c r="D46" s="65" t="s">
        <v>100</v>
      </c>
      <c r="E46" s="84"/>
    </row>
    <row r="47" spans="1:5" ht="36">
      <c r="A47" s="97">
        <v>11</v>
      </c>
      <c r="B47" s="98" t="s">
        <v>67</v>
      </c>
      <c r="C47" s="97" t="s">
        <v>68</v>
      </c>
      <c r="D47" s="65" t="s">
        <v>101</v>
      </c>
      <c r="E47" s="84"/>
    </row>
    <row r="48" spans="1:5" ht="33">
      <c r="A48" s="97"/>
      <c r="B48" s="98"/>
      <c r="C48" s="97"/>
      <c r="D48" s="65" t="s">
        <v>102</v>
      </c>
      <c r="E48" s="84"/>
    </row>
    <row r="49" spans="1:5">
      <c r="A49" s="29">
        <v>12</v>
      </c>
      <c r="B49" s="26" t="s">
        <v>103</v>
      </c>
      <c r="C49" s="29" t="s">
        <v>69</v>
      </c>
      <c r="D49" s="65"/>
      <c r="E49" s="84"/>
    </row>
    <row r="50" spans="1:5">
      <c r="A50" s="29"/>
      <c r="B50" s="26" t="s">
        <v>104</v>
      </c>
      <c r="C50" s="29"/>
      <c r="D50" s="65"/>
      <c r="E50" s="84"/>
    </row>
    <row r="51" spans="1:5" ht="19.5">
      <c r="A51" s="29"/>
      <c r="B51" s="26" t="s">
        <v>105</v>
      </c>
      <c r="C51" s="29"/>
      <c r="D51" s="65" t="s">
        <v>106</v>
      </c>
      <c r="E51" s="84"/>
    </row>
    <row r="52" spans="1:5" ht="19.5">
      <c r="A52" s="29"/>
      <c r="B52" s="26" t="s">
        <v>107</v>
      </c>
      <c r="C52" s="29"/>
      <c r="D52" s="65" t="s">
        <v>108</v>
      </c>
      <c r="E52" s="84"/>
    </row>
    <row r="53" spans="1:5">
      <c r="A53" s="29"/>
      <c r="B53" s="26" t="s">
        <v>109</v>
      </c>
      <c r="C53" s="29"/>
      <c r="D53" s="65"/>
      <c r="E53" s="84"/>
    </row>
    <row r="54" spans="1:5" ht="19.5">
      <c r="A54" s="29"/>
      <c r="B54" s="26" t="s">
        <v>105</v>
      </c>
      <c r="C54" s="29"/>
      <c r="D54" s="65" t="s">
        <v>110</v>
      </c>
      <c r="E54" s="84"/>
    </row>
    <row r="55" spans="1:5" ht="19.5">
      <c r="A55" s="29"/>
      <c r="B55" s="26" t="s">
        <v>107</v>
      </c>
      <c r="C55" s="29"/>
      <c r="D55" s="65" t="s">
        <v>111</v>
      </c>
      <c r="E55" s="84"/>
    </row>
    <row r="56" spans="1:5">
      <c r="A56" s="29">
        <v>13</v>
      </c>
      <c r="B56" s="26" t="s">
        <v>112</v>
      </c>
      <c r="C56" s="29" t="s">
        <v>12</v>
      </c>
      <c r="D56" s="65"/>
      <c r="E56" s="84"/>
    </row>
    <row r="57" spans="1:5">
      <c r="A57" s="97"/>
      <c r="B57" s="61" t="s">
        <v>113</v>
      </c>
      <c r="C57" s="97"/>
      <c r="D57" s="96" t="s">
        <v>116</v>
      </c>
      <c r="E57" s="84"/>
    </row>
    <row r="58" spans="1:5" ht="33">
      <c r="A58" s="97"/>
      <c r="B58" s="61" t="s">
        <v>114</v>
      </c>
      <c r="C58" s="97"/>
      <c r="D58" s="96"/>
      <c r="E58" s="84"/>
    </row>
    <row r="59" spans="1:5" ht="33">
      <c r="A59" s="97"/>
      <c r="B59" s="26" t="s">
        <v>115</v>
      </c>
      <c r="C59" s="97"/>
      <c r="D59" s="96"/>
      <c r="E59" s="84"/>
    </row>
    <row r="60" spans="1:5">
      <c r="A60" s="97"/>
      <c r="B60" s="61" t="s">
        <v>117</v>
      </c>
      <c r="C60" s="97"/>
      <c r="D60" s="96" t="s">
        <v>227</v>
      </c>
      <c r="E60" s="84"/>
    </row>
    <row r="61" spans="1:5" ht="33">
      <c r="A61" s="97"/>
      <c r="B61" s="61" t="s">
        <v>118</v>
      </c>
      <c r="C61" s="97"/>
      <c r="D61" s="96"/>
      <c r="E61" s="84"/>
    </row>
    <row r="62" spans="1:5" ht="66">
      <c r="A62" s="97"/>
      <c r="B62" s="26" t="s">
        <v>119</v>
      </c>
      <c r="C62" s="97"/>
      <c r="D62" s="96"/>
      <c r="E62" s="84"/>
    </row>
    <row r="63" spans="1:5" ht="66">
      <c r="A63" s="29">
        <v>14</v>
      </c>
      <c r="B63" s="26" t="s">
        <v>70</v>
      </c>
      <c r="C63" s="29"/>
      <c r="D63" s="65" t="s">
        <v>120</v>
      </c>
      <c r="E63" s="84"/>
    </row>
    <row r="64" spans="1:5" ht="19.5">
      <c r="A64" s="97">
        <v>15</v>
      </c>
      <c r="B64" s="98" t="s">
        <v>121</v>
      </c>
      <c r="C64" s="97"/>
      <c r="D64" s="65" t="s">
        <v>122</v>
      </c>
      <c r="E64" s="84"/>
    </row>
    <row r="65" spans="1:5" ht="19.5">
      <c r="A65" s="97"/>
      <c r="B65" s="98"/>
      <c r="C65" s="97"/>
      <c r="D65" s="65" t="s">
        <v>123</v>
      </c>
      <c r="E65" s="84"/>
    </row>
    <row r="66" spans="1:5" ht="19.5">
      <c r="A66" s="97"/>
      <c r="B66" s="98"/>
      <c r="C66" s="97"/>
      <c r="D66" s="65" t="s">
        <v>124</v>
      </c>
      <c r="E66" s="84"/>
    </row>
    <row r="67" spans="1:5" ht="19.5">
      <c r="A67" s="97"/>
      <c r="B67" s="98"/>
      <c r="C67" s="97"/>
      <c r="D67" s="65" t="s">
        <v>125</v>
      </c>
      <c r="E67" s="84"/>
    </row>
    <row r="68" spans="1:5">
      <c r="A68" s="29">
        <v>16</v>
      </c>
      <c r="B68" s="26" t="s">
        <v>126</v>
      </c>
      <c r="C68" s="29"/>
      <c r="D68" s="65" t="s">
        <v>71</v>
      </c>
      <c r="E68" s="84"/>
    </row>
    <row r="69" spans="1:5">
      <c r="A69" s="29">
        <v>17</v>
      </c>
      <c r="B69" s="26" t="s">
        <v>72</v>
      </c>
      <c r="C69" s="29"/>
      <c r="D69" s="65" t="s">
        <v>127</v>
      </c>
      <c r="E69" s="84"/>
    </row>
    <row r="70" spans="1:5">
      <c r="A70" s="29">
        <v>18</v>
      </c>
      <c r="B70" s="26" t="s">
        <v>86</v>
      </c>
      <c r="C70" s="29"/>
      <c r="D70" s="65" t="s">
        <v>26</v>
      </c>
      <c r="E70" s="84"/>
    </row>
    <row r="71" spans="1:5">
      <c r="A71" s="29">
        <v>19</v>
      </c>
      <c r="B71" s="26" t="s">
        <v>87</v>
      </c>
      <c r="C71" s="29"/>
      <c r="D71" s="65" t="s">
        <v>26</v>
      </c>
      <c r="E71" s="84"/>
    </row>
    <row r="72" spans="1:5">
      <c r="A72" s="29"/>
      <c r="B72" s="81" t="s">
        <v>231</v>
      </c>
      <c r="C72" s="29"/>
      <c r="D72" s="65"/>
      <c r="E72" s="84"/>
    </row>
    <row r="73" spans="1:5" ht="33">
      <c r="A73" s="29"/>
      <c r="B73" s="82" t="s">
        <v>232</v>
      </c>
      <c r="C73" s="29"/>
      <c r="D73" s="65" t="s">
        <v>26</v>
      </c>
      <c r="E73" s="84"/>
    </row>
    <row r="74" spans="1:5" ht="49.5">
      <c r="A74" s="29"/>
      <c r="B74" s="82" t="s">
        <v>325</v>
      </c>
      <c r="C74" s="29"/>
      <c r="D74" s="65" t="s">
        <v>26</v>
      </c>
      <c r="E74" s="84"/>
    </row>
    <row r="75" spans="1:5" ht="33">
      <c r="A75" s="29"/>
      <c r="B75" s="82" t="s">
        <v>233</v>
      </c>
      <c r="C75" s="29"/>
      <c r="D75" s="65" t="s">
        <v>26</v>
      </c>
      <c r="E75" s="84"/>
    </row>
    <row r="76" spans="1:5" ht="49.5">
      <c r="A76" s="29"/>
      <c r="B76" s="82" t="s">
        <v>229</v>
      </c>
      <c r="C76" s="29"/>
      <c r="D76" s="65" t="s">
        <v>26</v>
      </c>
      <c r="E76" s="84"/>
    </row>
    <row r="77" spans="1:5" ht="49.5">
      <c r="A77" s="29"/>
      <c r="B77" s="82" t="s">
        <v>230</v>
      </c>
      <c r="C77" s="29"/>
      <c r="D77" s="65" t="s">
        <v>26</v>
      </c>
      <c r="E77" s="84"/>
    </row>
    <row r="78" spans="1:5">
      <c r="A78" s="29"/>
      <c r="B78" s="82" t="s">
        <v>234</v>
      </c>
      <c r="C78" s="29"/>
      <c r="D78" s="65" t="s">
        <v>26</v>
      </c>
      <c r="E78" s="84"/>
    </row>
    <row r="79" spans="1:5">
      <c r="A79" s="29"/>
      <c r="B79" s="82" t="s">
        <v>235</v>
      </c>
      <c r="C79" s="29"/>
      <c r="D79" s="65" t="s">
        <v>26</v>
      </c>
      <c r="E79" s="84"/>
    </row>
    <row r="80" spans="1:5" ht="33">
      <c r="A80" s="29"/>
      <c r="B80" s="82" t="s">
        <v>236</v>
      </c>
      <c r="C80" s="29"/>
      <c r="D80" s="65" t="s">
        <v>26</v>
      </c>
      <c r="E80" s="84"/>
    </row>
    <row r="81" spans="1:6">
      <c r="A81" s="29"/>
      <c r="B81" s="82" t="s">
        <v>237</v>
      </c>
      <c r="C81" s="29"/>
      <c r="D81" s="65" t="s">
        <v>26</v>
      </c>
      <c r="E81" s="84"/>
    </row>
    <row r="82" spans="1:6">
      <c r="A82" s="59" t="s">
        <v>36</v>
      </c>
      <c r="B82" s="83" t="s">
        <v>412</v>
      </c>
      <c r="C82" s="29"/>
      <c r="D82" s="65"/>
      <c r="E82" s="84"/>
    </row>
    <row r="83" spans="1:6">
      <c r="A83" s="29">
        <v>1</v>
      </c>
      <c r="B83" s="26" t="s">
        <v>13</v>
      </c>
      <c r="C83" s="29"/>
      <c r="D83" s="65" t="s">
        <v>392</v>
      </c>
      <c r="E83" s="84"/>
    </row>
    <row r="84" spans="1:6">
      <c r="A84" s="29">
        <v>2</v>
      </c>
      <c r="B84" s="26" t="s">
        <v>15</v>
      </c>
      <c r="C84" s="29"/>
      <c r="D84" s="65" t="s">
        <v>392</v>
      </c>
      <c r="E84" s="84"/>
    </row>
    <row r="85" spans="1:6">
      <c r="A85" s="29">
        <v>3</v>
      </c>
      <c r="B85" s="26" t="s">
        <v>18</v>
      </c>
      <c r="C85" s="29"/>
      <c r="D85" s="65" t="s">
        <v>392</v>
      </c>
      <c r="E85" s="84"/>
    </row>
    <row r="86" spans="1:6" ht="33">
      <c r="A86" s="29">
        <v>4</v>
      </c>
      <c r="B86" s="26" t="s">
        <v>128</v>
      </c>
      <c r="C86" s="29"/>
      <c r="D86" s="65" t="s">
        <v>129</v>
      </c>
      <c r="E86" s="84"/>
    </row>
    <row r="87" spans="1:6" ht="33">
      <c r="A87" s="29">
        <v>5</v>
      </c>
      <c r="B87" s="26" t="s">
        <v>95</v>
      </c>
      <c r="C87" s="29"/>
      <c r="D87" s="65" t="s">
        <v>96</v>
      </c>
      <c r="E87" s="84"/>
    </row>
    <row r="88" spans="1:6" ht="49.5">
      <c r="A88" s="29">
        <v>6</v>
      </c>
      <c r="B88" s="26" t="s">
        <v>19</v>
      </c>
      <c r="C88" s="29"/>
      <c r="D88" s="65" t="s">
        <v>130</v>
      </c>
      <c r="E88" s="84"/>
    </row>
    <row r="89" spans="1:6">
      <c r="A89" s="29">
        <v>7</v>
      </c>
      <c r="B89" s="26" t="s">
        <v>38</v>
      </c>
      <c r="C89" s="29"/>
      <c r="D89" s="65" t="s">
        <v>131</v>
      </c>
      <c r="E89" s="84"/>
    </row>
    <row r="90" spans="1:6" ht="33">
      <c r="A90" s="29">
        <v>8</v>
      </c>
      <c r="B90" s="26" t="s">
        <v>39</v>
      </c>
      <c r="C90" s="29"/>
      <c r="D90" s="65" t="s">
        <v>132</v>
      </c>
      <c r="E90" s="84"/>
    </row>
    <row r="91" spans="1:6" ht="33">
      <c r="A91" s="29" t="s">
        <v>134</v>
      </c>
      <c r="B91" s="26" t="s">
        <v>135</v>
      </c>
      <c r="C91" s="29" t="s">
        <v>41</v>
      </c>
      <c r="D91" s="87" t="s">
        <v>136</v>
      </c>
      <c r="E91" s="84"/>
    </row>
    <row r="92" spans="1:6">
      <c r="A92" s="29">
        <v>11</v>
      </c>
      <c r="B92" s="26" t="s">
        <v>137</v>
      </c>
      <c r="C92" s="29" t="s">
        <v>41</v>
      </c>
      <c r="D92" s="87" t="s">
        <v>138</v>
      </c>
      <c r="E92" s="84"/>
    </row>
    <row r="93" spans="1:6" ht="33">
      <c r="A93" s="29">
        <v>12</v>
      </c>
      <c r="B93" s="26" t="s">
        <v>44</v>
      </c>
      <c r="C93" s="29" t="s">
        <v>20</v>
      </c>
      <c r="D93" s="87" t="s">
        <v>139</v>
      </c>
      <c r="E93" s="84"/>
    </row>
    <row r="94" spans="1:6">
      <c r="A94" s="29">
        <v>13</v>
      </c>
      <c r="B94" s="26" t="s">
        <v>21</v>
      </c>
      <c r="C94" s="29" t="s">
        <v>17</v>
      </c>
      <c r="D94" s="65">
        <v>50</v>
      </c>
      <c r="E94" s="84"/>
    </row>
    <row r="95" spans="1:6" ht="32.25" customHeight="1">
      <c r="A95" s="29">
        <v>14</v>
      </c>
      <c r="B95" s="26" t="s">
        <v>140</v>
      </c>
      <c r="C95" s="29" t="s">
        <v>22</v>
      </c>
      <c r="D95" s="89" t="s">
        <v>390</v>
      </c>
      <c r="E95" s="84"/>
    </row>
    <row r="96" spans="1:6" s="78" customFormat="1" ht="54.75" customHeight="1">
      <c r="A96" s="88">
        <v>15</v>
      </c>
      <c r="B96" s="61" t="s">
        <v>141</v>
      </c>
      <c r="C96" s="29" t="s">
        <v>23</v>
      </c>
      <c r="D96" s="87" t="s">
        <v>370</v>
      </c>
      <c r="E96" s="84"/>
      <c r="F96" s="74"/>
    </row>
    <row r="97" spans="1:5" ht="33">
      <c r="A97" s="29">
        <v>16</v>
      </c>
      <c r="B97" s="26" t="s">
        <v>43</v>
      </c>
      <c r="C97" s="29" t="s">
        <v>23</v>
      </c>
      <c r="D97" s="65" t="s">
        <v>142</v>
      </c>
      <c r="E97" s="84"/>
    </row>
    <row r="98" spans="1:5" ht="33">
      <c r="A98" s="29">
        <v>17</v>
      </c>
      <c r="B98" s="26" t="s">
        <v>143</v>
      </c>
      <c r="C98" s="29" t="s">
        <v>24</v>
      </c>
      <c r="D98" s="65" t="s">
        <v>147</v>
      </c>
      <c r="E98" s="84"/>
    </row>
    <row r="99" spans="1:5">
      <c r="A99" s="29">
        <v>18</v>
      </c>
      <c r="B99" s="61" t="s">
        <v>151</v>
      </c>
      <c r="C99" s="29" t="s">
        <v>152</v>
      </c>
      <c r="D99" s="65" t="s">
        <v>26</v>
      </c>
      <c r="E99" s="84"/>
    </row>
    <row r="100" spans="1:5">
      <c r="A100" s="29">
        <v>19</v>
      </c>
      <c r="B100" s="26" t="s">
        <v>86</v>
      </c>
      <c r="C100" s="29"/>
      <c r="D100" s="65" t="s">
        <v>26</v>
      </c>
      <c r="E100" s="84"/>
    </row>
    <row r="101" spans="1:5">
      <c r="A101" s="29">
        <v>20</v>
      </c>
      <c r="B101" s="26" t="s">
        <v>87</v>
      </c>
      <c r="C101" s="29"/>
      <c r="D101" s="65" t="s">
        <v>26</v>
      </c>
      <c r="E101" s="84"/>
    </row>
    <row r="102" spans="1:5">
      <c r="A102" s="59" t="s">
        <v>37</v>
      </c>
      <c r="B102" s="83" t="s">
        <v>413</v>
      </c>
      <c r="C102" s="29"/>
      <c r="D102" s="65"/>
      <c r="E102" s="84"/>
    </row>
    <row r="103" spans="1:5">
      <c r="A103" s="29">
        <v>1</v>
      </c>
      <c r="B103" s="26" t="s">
        <v>13</v>
      </c>
      <c r="C103" s="29"/>
      <c r="D103" s="65" t="s">
        <v>392</v>
      </c>
      <c r="E103" s="84"/>
    </row>
    <row r="104" spans="1:5">
      <c r="A104" s="29">
        <v>2</v>
      </c>
      <c r="B104" s="26" t="s">
        <v>15</v>
      </c>
      <c r="C104" s="29"/>
      <c r="D104" s="65" t="s">
        <v>392</v>
      </c>
      <c r="E104" s="84"/>
    </row>
    <row r="105" spans="1:5">
      <c r="A105" s="29">
        <v>3</v>
      </c>
      <c r="B105" s="26" t="s">
        <v>18</v>
      </c>
      <c r="C105" s="29"/>
      <c r="D105" s="65" t="s">
        <v>392</v>
      </c>
      <c r="E105" s="84"/>
    </row>
    <row r="106" spans="1:5" ht="33">
      <c r="A106" s="29">
        <v>4</v>
      </c>
      <c r="B106" s="26" t="s">
        <v>128</v>
      </c>
      <c r="C106" s="29"/>
      <c r="D106" s="65" t="s">
        <v>129</v>
      </c>
      <c r="E106" s="84"/>
    </row>
    <row r="107" spans="1:5" ht="33">
      <c r="A107" s="29">
        <v>5</v>
      </c>
      <c r="B107" s="26" t="s">
        <v>95</v>
      </c>
      <c r="C107" s="29"/>
      <c r="D107" s="65" t="s">
        <v>96</v>
      </c>
      <c r="E107" s="84"/>
    </row>
    <row r="108" spans="1:5" ht="49.5">
      <c r="A108" s="29">
        <v>6</v>
      </c>
      <c r="B108" s="26" t="s">
        <v>19</v>
      </c>
      <c r="C108" s="29"/>
      <c r="D108" s="65" t="s">
        <v>130</v>
      </c>
      <c r="E108" s="84"/>
    </row>
    <row r="109" spans="1:5">
      <c r="A109" s="29">
        <v>7</v>
      </c>
      <c r="B109" s="26" t="s">
        <v>38</v>
      </c>
      <c r="C109" s="29"/>
      <c r="D109" s="65" t="s">
        <v>131</v>
      </c>
      <c r="E109" s="84"/>
    </row>
    <row r="110" spans="1:5" ht="33">
      <c r="A110" s="29">
        <v>8</v>
      </c>
      <c r="B110" s="26" t="s">
        <v>39</v>
      </c>
      <c r="C110" s="29"/>
      <c r="D110" s="65" t="s">
        <v>132</v>
      </c>
      <c r="E110" s="84"/>
    </row>
    <row r="111" spans="1:5" ht="33">
      <c r="A111" s="29">
        <v>9</v>
      </c>
      <c r="B111" s="26" t="s">
        <v>133</v>
      </c>
      <c r="C111" s="29"/>
      <c r="D111" s="86" t="s">
        <v>389</v>
      </c>
      <c r="E111" s="84"/>
    </row>
    <row r="112" spans="1:5" ht="33">
      <c r="A112" s="29" t="s">
        <v>134</v>
      </c>
      <c r="B112" s="26" t="s">
        <v>135</v>
      </c>
      <c r="C112" s="29" t="s">
        <v>41</v>
      </c>
      <c r="D112" s="87" t="s">
        <v>136</v>
      </c>
      <c r="E112" s="84"/>
    </row>
    <row r="113" spans="1:6">
      <c r="A113" s="29">
        <v>11</v>
      </c>
      <c r="B113" s="26" t="s">
        <v>137</v>
      </c>
      <c r="C113" s="29" t="s">
        <v>41</v>
      </c>
      <c r="D113" s="87" t="s">
        <v>138</v>
      </c>
      <c r="E113" s="84"/>
    </row>
    <row r="114" spans="1:6" ht="33">
      <c r="A114" s="29">
        <v>12</v>
      </c>
      <c r="B114" s="26" t="s">
        <v>44</v>
      </c>
      <c r="C114" s="29" t="s">
        <v>20</v>
      </c>
      <c r="D114" s="87" t="s">
        <v>139</v>
      </c>
      <c r="E114" s="84"/>
    </row>
    <row r="115" spans="1:6">
      <c r="A115" s="29">
        <v>13</v>
      </c>
      <c r="B115" s="26" t="s">
        <v>21</v>
      </c>
      <c r="C115" s="29" t="s">
        <v>17</v>
      </c>
      <c r="D115" s="65">
        <v>50</v>
      </c>
      <c r="E115" s="84"/>
    </row>
    <row r="116" spans="1:6" ht="32.25" customHeight="1">
      <c r="A116" s="29">
        <v>14</v>
      </c>
      <c r="B116" s="26" t="s">
        <v>140</v>
      </c>
      <c r="C116" s="29" t="s">
        <v>22</v>
      </c>
      <c r="D116" s="89" t="s">
        <v>391</v>
      </c>
      <c r="E116" s="84"/>
    </row>
    <row r="117" spans="1:6" s="78" customFormat="1" ht="54.75" customHeight="1">
      <c r="A117" s="88">
        <v>15</v>
      </c>
      <c r="B117" s="61" t="s">
        <v>141</v>
      </c>
      <c r="C117" s="29" t="s">
        <v>23</v>
      </c>
      <c r="D117" s="87" t="s">
        <v>370</v>
      </c>
      <c r="E117" s="84"/>
      <c r="F117" s="74"/>
    </row>
    <row r="118" spans="1:6" ht="33">
      <c r="A118" s="29">
        <v>16</v>
      </c>
      <c r="B118" s="26" t="s">
        <v>43</v>
      </c>
      <c r="C118" s="29" t="s">
        <v>23</v>
      </c>
      <c r="D118" s="65" t="s">
        <v>142</v>
      </c>
      <c r="E118" s="84"/>
    </row>
    <row r="119" spans="1:6" ht="33">
      <c r="A119" s="29">
        <v>17</v>
      </c>
      <c r="B119" s="26" t="s">
        <v>143</v>
      </c>
      <c r="C119" s="29" t="s">
        <v>24</v>
      </c>
      <c r="D119" s="65" t="s">
        <v>144</v>
      </c>
      <c r="E119" s="84"/>
    </row>
    <row r="120" spans="1:6">
      <c r="A120" s="29" t="s">
        <v>145</v>
      </c>
      <c r="B120" s="26" t="s">
        <v>146</v>
      </c>
      <c r="C120" s="29"/>
      <c r="D120" s="65" t="s">
        <v>147</v>
      </c>
      <c r="E120" s="84"/>
    </row>
    <row r="121" spans="1:6">
      <c r="A121" s="29" t="s">
        <v>148</v>
      </c>
      <c r="B121" s="26" t="s">
        <v>149</v>
      </c>
      <c r="C121" s="29"/>
      <c r="D121" s="65" t="s">
        <v>150</v>
      </c>
      <c r="E121" s="84"/>
    </row>
    <row r="122" spans="1:6">
      <c r="A122" s="29">
        <v>18</v>
      </c>
      <c r="B122" s="61" t="s">
        <v>151</v>
      </c>
      <c r="C122" s="29" t="s">
        <v>152</v>
      </c>
      <c r="D122" s="65" t="s">
        <v>26</v>
      </c>
      <c r="E122" s="84"/>
    </row>
    <row r="123" spans="1:6">
      <c r="A123" s="29">
        <v>19</v>
      </c>
      <c r="B123" s="26" t="s">
        <v>86</v>
      </c>
      <c r="C123" s="29"/>
      <c r="D123" s="65" t="s">
        <v>26</v>
      </c>
      <c r="E123" s="84"/>
    </row>
    <row r="124" spans="1:6">
      <c r="A124" s="29">
        <v>20</v>
      </c>
      <c r="B124" s="26" t="s">
        <v>87</v>
      </c>
      <c r="C124" s="29"/>
      <c r="D124" s="65" t="s">
        <v>26</v>
      </c>
      <c r="E124" s="84"/>
    </row>
    <row r="125" spans="1:6">
      <c r="A125" s="29"/>
      <c r="B125" s="81" t="s">
        <v>238</v>
      </c>
      <c r="C125" s="29"/>
      <c r="D125" s="65"/>
      <c r="E125" s="84"/>
    </row>
    <row r="126" spans="1:6" ht="49.5">
      <c r="A126" s="29"/>
      <c r="B126" s="90" t="s">
        <v>375</v>
      </c>
      <c r="C126" s="29"/>
      <c r="D126" s="65" t="s">
        <v>26</v>
      </c>
      <c r="E126" s="84"/>
    </row>
    <row r="127" spans="1:6" ht="33">
      <c r="A127" s="29"/>
      <c r="B127" s="90" t="s">
        <v>376</v>
      </c>
      <c r="C127" s="29"/>
      <c r="D127" s="65" t="s">
        <v>26</v>
      </c>
      <c r="E127" s="84"/>
    </row>
    <row r="128" spans="1:6" ht="33">
      <c r="A128" s="29"/>
      <c r="B128" s="90" t="s">
        <v>377</v>
      </c>
      <c r="C128" s="29"/>
      <c r="D128" s="65" t="s">
        <v>26</v>
      </c>
      <c r="E128" s="84"/>
    </row>
    <row r="129" spans="1:5" ht="49.5">
      <c r="A129" s="29"/>
      <c r="B129" s="90" t="s">
        <v>378</v>
      </c>
      <c r="C129" s="29"/>
      <c r="D129" s="65" t="s">
        <v>26</v>
      </c>
      <c r="E129" s="84"/>
    </row>
    <row r="130" spans="1:5" ht="66">
      <c r="A130" s="29"/>
      <c r="B130" s="90" t="s">
        <v>379</v>
      </c>
      <c r="C130" s="29"/>
      <c r="D130" s="65" t="s">
        <v>26</v>
      </c>
      <c r="E130" s="84"/>
    </row>
    <row r="131" spans="1:5" ht="33">
      <c r="A131" s="29"/>
      <c r="B131" s="90" t="s">
        <v>380</v>
      </c>
      <c r="C131" s="29"/>
      <c r="D131" s="65" t="s">
        <v>26</v>
      </c>
      <c r="E131" s="84"/>
    </row>
    <row r="132" spans="1:5" ht="33">
      <c r="A132" s="29"/>
      <c r="B132" s="90" t="s">
        <v>381</v>
      </c>
      <c r="C132" s="29"/>
      <c r="D132" s="65" t="s">
        <v>26</v>
      </c>
      <c r="E132" s="84"/>
    </row>
    <row r="133" spans="1:5" ht="33">
      <c r="A133" s="29"/>
      <c r="B133" s="90" t="s">
        <v>382</v>
      </c>
      <c r="C133" s="29"/>
      <c r="D133" s="65" t="s">
        <v>26</v>
      </c>
      <c r="E133" s="84"/>
    </row>
    <row r="134" spans="1:5" ht="49.5">
      <c r="A134" s="29"/>
      <c r="B134" s="82" t="s">
        <v>239</v>
      </c>
      <c r="C134" s="29"/>
      <c r="D134" s="65" t="s">
        <v>26</v>
      </c>
      <c r="E134" s="84"/>
    </row>
    <row r="135" spans="1:5" ht="49.5">
      <c r="A135" s="29"/>
      <c r="B135" s="90" t="s">
        <v>383</v>
      </c>
      <c r="C135" s="29"/>
      <c r="D135" s="65" t="s">
        <v>26</v>
      </c>
      <c r="E135" s="84"/>
    </row>
    <row r="136" spans="1:5" ht="49.5">
      <c r="A136" s="29"/>
      <c r="B136" s="90" t="s">
        <v>384</v>
      </c>
      <c r="C136" s="29"/>
      <c r="D136" s="65" t="s">
        <v>26</v>
      </c>
      <c r="E136" s="84"/>
    </row>
    <row r="137" spans="1:5" ht="33">
      <c r="A137" s="29"/>
      <c r="B137" s="90" t="s">
        <v>380</v>
      </c>
      <c r="C137" s="29"/>
      <c r="D137" s="65" t="s">
        <v>26</v>
      </c>
      <c r="E137" s="84"/>
    </row>
    <row r="138" spans="1:5" ht="33">
      <c r="A138" s="29"/>
      <c r="B138" s="90" t="s">
        <v>385</v>
      </c>
      <c r="C138" s="29"/>
      <c r="D138" s="65" t="s">
        <v>26</v>
      </c>
      <c r="E138" s="84"/>
    </row>
    <row r="139" spans="1:5" ht="33">
      <c r="A139" s="29"/>
      <c r="B139" s="90" t="s">
        <v>386</v>
      </c>
      <c r="C139" s="29"/>
      <c r="D139" s="65" t="s">
        <v>26</v>
      </c>
      <c r="E139" s="84"/>
    </row>
    <row r="140" spans="1:5">
      <c r="A140" s="59" t="s">
        <v>7</v>
      </c>
      <c r="B140" s="83" t="s">
        <v>414</v>
      </c>
      <c r="C140" s="29"/>
      <c r="D140" s="65"/>
      <c r="E140" s="84"/>
    </row>
    <row r="141" spans="1:5">
      <c r="A141" s="29">
        <v>1</v>
      </c>
      <c r="B141" s="26" t="s">
        <v>13</v>
      </c>
      <c r="C141" s="29"/>
      <c r="D141" s="65" t="s">
        <v>392</v>
      </c>
      <c r="E141" s="84"/>
    </row>
    <row r="142" spans="1:5">
      <c r="A142" s="29">
        <v>2</v>
      </c>
      <c r="B142" s="26" t="s">
        <v>15</v>
      </c>
      <c r="C142" s="29"/>
      <c r="D142" s="65" t="s">
        <v>392</v>
      </c>
      <c r="E142" s="84"/>
    </row>
    <row r="143" spans="1:5">
      <c r="A143" s="29">
        <v>3</v>
      </c>
      <c r="B143" s="26" t="s">
        <v>18</v>
      </c>
      <c r="C143" s="29"/>
      <c r="D143" s="65" t="s">
        <v>392</v>
      </c>
      <c r="E143" s="84"/>
    </row>
    <row r="144" spans="1:5" ht="33">
      <c r="A144" s="29">
        <v>4</v>
      </c>
      <c r="B144" s="26" t="s">
        <v>128</v>
      </c>
      <c r="C144" s="29"/>
      <c r="D144" s="65" t="s">
        <v>129</v>
      </c>
      <c r="E144" s="84"/>
    </row>
    <row r="145" spans="1:5" ht="33">
      <c r="A145" s="29">
        <v>5</v>
      </c>
      <c r="B145" s="26" t="s">
        <v>95</v>
      </c>
      <c r="C145" s="29"/>
      <c r="D145" s="65" t="s">
        <v>96</v>
      </c>
      <c r="E145" s="84"/>
    </row>
    <row r="146" spans="1:5" ht="49.5">
      <c r="A146" s="29">
        <v>6</v>
      </c>
      <c r="B146" s="26" t="s">
        <v>19</v>
      </c>
      <c r="C146" s="29"/>
      <c r="D146" s="65" t="s">
        <v>130</v>
      </c>
      <c r="E146" s="84"/>
    </row>
    <row r="147" spans="1:5">
      <c r="A147" s="29">
        <v>7</v>
      </c>
      <c r="B147" s="26" t="s">
        <v>38</v>
      </c>
      <c r="C147" s="29"/>
      <c r="D147" s="65" t="s">
        <v>131</v>
      </c>
      <c r="E147" s="84"/>
    </row>
    <row r="148" spans="1:5" ht="33">
      <c r="A148" s="29">
        <v>8</v>
      </c>
      <c r="B148" s="26" t="s">
        <v>39</v>
      </c>
      <c r="C148" s="29"/>
      <c r="D148" s="65" t="s">
        <v>132</v>
      </c>
      <c r="E148" s="84"/>
    </row>
    <row r="149" spans="1:5" ht="33">
      <c r="A149" s="29">
        <v>9</v>
      </c>
      <c r="B149" s="26" t="s">
        <v>133</v>
      </c>
      <c r="C149" s="29"/>
      <c r="D149" s="86" t="s">
        <v>389</v>
      </c>
      <c r="E149" s="84"/>
    </row>
    <row r="150" spans="1:5" ht="33">
      <c r="A150" s="29" t="s">
        <v>134</v>
      </c>
      <c r="B150" s="26" t="s">
        <v>135</v>
      </c>
      <c r="C150" s="29" t="s">
        <v>41</v>
      </c>
      <c r="D150" s="87" t="s">
        <v>136</v>
      </c>
      <c r="E150" s="84"/>
    </row>
    <row r="151" spans="1:5">
      <c r="A151" s="29">
        <v>11</v>
      </c>
      <c r="B151" s="26" t="s">
        <v>137</v>
      </c>
      <c r="C151" s="29" t="s">
        <v>41</v>
      </c>
      <c r="D151" s="87" t="s">
        <v>138</v>
      </c>
      <c r="E151" s="84"/>
    </row>
    <row r="152" spans="1:5" ht="33">
      <c r="A152" s="29">
        <v>12</v>
      </c>
      <c r="B152" s="26" t="s">
        <v>44</v>
      </c>
      <c r="C152" s="29" t="s">
        <v>20</v>
      </c>
      <c r="D152" s="87" t="s">
        <v>139</v>
      </c>
      <c r="E152" s="84"/>
    </row>
    <row r="153" spans="1:5">
      <c r="A153" s="29">
        <v>13</v>
      </c>
      <c r="B153" s="26" t="s">
        <v>21</v>
      </c>
      <c r="C153" s="29" t="s">
        <v>17</v>
      </c>
      <c r="D153" s="65">
        <v>50</v>
      </c>
      <c r="E153" s="84"/>
    </row>
    <row r="154" spans="1:5" ht="33">
      <c r="A154" s="29">
        <v>14</v>
      </c>
      <c r="B154" s="26" t="s">
        <v>140</v>
      </c>
      <c r="C154" s="29" t="s">
        <v>22</v>
      </c>
      <c r="D154" s="89" t="s">
        <v>408</v>
      </c>
      <c r="E154" s="84"/>
    </row>
    <row r="155" spans="1:5" ht="33">
      <c r="A155" s="88">
        <v>15</v>
      </c>
      <c r="B155" s="61" t="s">
        <v>141</v>
      </c>
      <c r="C155" s="29" t="s">
        <v>23</v>
      </c>
      <c r="D155" s="87" t="s">
        <v>370</v>
      </c>
      <c r="E155" s="84"/>
    </row>
    <row r="156" spans="1:5" ht="33">
      <c r="A156" s="29">
        <v>16</v>
      </c>
      <c r="B156" s="26" t="s">
        <v>43</v>
      </c>
      <c r="C156" s="29" t="s">
        <v>23</v>
      </c>
      <c r="D156" s="65" t="s">
        <v>142</v>
      </c>
      <c r="E156" s="84"/>
    </row>
    <row r="157" spans="1:5" ht="33">
      <c r="A157" s="29">
        <v>17</v>
      </c>
      <c r="B157" s="26" t="s">
        <v>143</v>
      </c>
      <c r="C157" s="29" t="s">
        <v>24</v>
      </c>
      <c r="D157" s="65" t="s">
        <v>144</v>
      </c>
      <c r="E157" s="84"/>
    </row>
    <row r="158" spans="1:5">
      <c r="A158" s="29" t="s">
        <v>145</v>
      </c>
      <c r="B158" s="26" t="s">
        <v>409</v>
      </c>
      <c r="C158" s="29"/>
      <c r="D158" s="65" t="s">
        <v>147</v>
      </c>
      <c r="E158" s="84"/>
    </row>
    <row r="159" spans="1:5">
      <c r="A159" s="29" t="s">
        <v>148</v>
      </c>
      <c r="B159" s="26" t="s">
        <v>149</v>
      </c>
      <c r="C159" s="29"/>
      <c r="D159" s="65" t="s">
        <v>150</v>
      </c>
      <c r="E159" s="84"/>
    </row>
    <row r="160" spans="1:5">
      <c r="A160" s="29">
        <v>18</v>
      </c>
      <c r="B160" s="61" t="s">
        <v>151</v>
      </c>
      <c r="C160" s="29" t="s">
        <v>152</v>
      </c>
      <c r="D160" s="65" t="s">
        <v>26</v>
      </c>
      <c r="E160" s="84"/>
    </row>
    <row r="161" spans="1:5">
      <c r="A161" s="29">
        <v>19</v>
      </c>
      <c r="B161" s="26" t="s">
        <v>86</v>
      </c>
      <c r="C161" s="29"/>
      <c r="D161" s="65" t="s">
        <v>26</v>
      </c>
      <c r="E161" s="84"/>
    </row>
    <row r="162" spans="1:5">
      <c r="A162" s="29">
        <v>20</v>
      </c>
      <c r="B162" s="26" t="s">
        <v>87</v>
      </c>
      <c r="C162" s="29"/>
      <c r="D162" s="65" t="s">
        <v>26</v>
      </c>
      <c r="E162" s="84"/>
    </row>
    <row r="163" spans="1:5">
      <c r="A163" s="29"/>
      <c r="B163" s="81" t="s">
        <v>238</v>
      </c>
      <c r="C163" s="29"/>
      <c r="D163" s="65"/>
      <c r="E163" s="84"/>
    </row>
    <row r="164" spans="1:5" ht="49.5">
      <c r="A164" s="29"/>
      <c r="B164" s="90" t="s">
        <v>375</v>
      </c>
      <c r="C164" s="29"/>
      <c r="D164" s="65" t="s">
        <v>26</v>
      </c>
      <c r="E164" s="84"/>
    </row>
    <row r="165" spans="1:5" ht="33">
      <c r="A165" s="29"/>
      <c r="B165" s="90" t="s">
        <v>376</v>
      </c>
      <c r="C165" s="29"/>
      <c r="D165" s="65" t="s">
        <v>26</v>
      </c>
      <c r="E165" s="84"/>
    </row>
    <row r="166" spans="1:5" ht="33">
      <c r="A166" s="29"/>
      <c r="B166" s="90" t="s">
        <v>377</v>
      </c>
      <c r="C166" s="29"/>
      <c r="D166" s="65" t="s">
        <v>26</v>
      </c>
      <c r="E166" s="84"/>
    </row>
    <row r="167" spans="1:5" ht="49.5">
      <c r="A167" s="29"/>
      <c r="B167" s="90" t="s">
        <v>378</v>
      </c>
      <c r="C167" s="29"/>
      <c r="D167" s="65" t="s">
        <v>26</v>
      </c>
      <c r="E167" s="84"/>
    </row>
    <row r="168" spans="1:5" ht="66">
      <c r="A168" s="29"/>
      <c r="B168" s="90" t="s">
        <v>379</v>
      </c>
      <c r="C168" s="29"/>
      <c r="D168" s="65" t="s">
        <v>26</v>
      </c>
      <c r="E168" s="84"/>
    </row>
    <row r="169" spans="1:5" ht="33">
      <c r="A169" s="29"/>
      <c r="B169" s="90" t="s">
        <v>380</v>
      </c>
      <c r="C169" s="29"/>
      <c r="D169" s="65" t="s">
        <v>26</v>
      </c>
      <c r="E169" s="84"/>
    </row>
    <row r="170" spans="1:5" ht="33">
      <c r="A170" s="29"/>
      <c r="B170" s="90" t="s">
        <v>381</v>
      </c>
      <c r="C170" s="29"/>
      <c r="D170" s="65" t="s">
        <v>26</v>
      </c>
      <c r="E170" s="84"/>
    </row>
    <row r="171" spans="1:5" ht="33">
      <c r="A171" s="29"/>
      <c r="B171" s="90" t="s">
        <v>382</v>
      </c>
      <c r="C171" s="29"/>
      <c r="D171" s="65" t="s">
        <v>26</v>
      </c>
      <c r="E171" s="84"/>
    </row>
    <row r="172" spans="1:5" ht="49.5">
      <c r="A172" s="29"/>
      <c r="B172" s="82" t="s">
        <v>239</v>
      </c>
      <c r="C172" s="29"/>
      <c r="D172" s="65" t="s">
        <v>26</v>
      </c>
      <c r="E172" s="84"/>
    </row>
    <row r="173" spans="1:5" ht="49.5">
      <c r="A173" s="29"/>
      <c r="B173" s="90" t="s">
        <v>383</v>
      </c>
      <c r="C173" s="29"/>
      <c r="D173" s="65" t="s">
        <v>26</v>
      </c>
      <c r="E173" s="84"/>
    </row>
    <row r="174" spans="1:5" ht="49.5">
      <c r="A174" s="29"/>
      <c r="B174" s="90" t="s">
        <v>384</v>
      </c>
      <c r="C174" s="29"/>
      <c r="D174" s="65" t="s">
        <v>26</v>
      </c>
      <c r="E174" s="84"/>
    </row>
    <row r="175" spans="1:5" ht="33">
      <c r="A175" s="29"/>
      <c r="B175" s="90" t="s">
        <v>380</v>
      </c>
      <c r="C175" s="29"/>
      <c r="D175" s="65" t="s">
        <v>26</v>
      </c>
      <c r="E175" s="84"/>
    </row>
    <row r="176" spans="1:5" ht="33">
      <c r="A176" s="29"/>
      <c r="B176" s="90" t="s">
        <v>385</v>
      </c>
      <c r="C176" s="29"/>
      <c r="D176" s="65" t="s">
        <v>26</v>
      </c>
      <c r="E176" s="84"/>
    </row>
    <row r="177" spans="1:6" ht="33">
      <c r="A177" s="29"/>
      <c r="B177" s="90" t="s">
        <v>386</v>
      </c>
      <c r="C177" s="29"/>
      <c r="D177" s="65" t="s">
        <v>26</v>
      </c>
      <c r="E177" s="84"/>
    </row>
    <row r="178" spans="1:6">
      <c r="A178" s="59" t="s">
        <v>8</v>
      </c>
      <c r="B178" s="83" t="s">
        <v>153</v>
      </c>
      <c r="C178" s="29"/>
      <c r="D178" s="65"/>
      <c r="E178" s="84"/>
    </row>
    <row r="179" spans="1:6">
      <c r="A179" s="29">
        <v>1</v>
      </c>
      <c r="B179" s="26" t="s">
        <v>13</v>
      </c>
      <c r="C179" s="29"/>
      <c r="D179" s="65" t="s">
        <v>392</v>
      </c>
      <c r="E179" s="84"/>
    </row>
    <row r="180" spans="1:6">
      <c r="A180" s="29">
        <v>2</v>
      </c>
      <c r="B180" s="26" t="s">
        <v>15</v>
      </c>
      <c r="C180" s="29"/>
      <c r="D180" s="65" t="s">
        <v>392</v>
      </c>
      <c r="E180" s="84"/>
    </row>
    <row r="181" spans="1:6">
      <c r="A181" s="29">
        <v>3</v>
      </c>
      <c r="B181" s="26" t="s">
        <v>18</v>
      </c>
      <c r="C181" s="29"/>
      <c r="D181" s="65" t="s">
        <v>392</v>
      </c>
      <c r="E181" s="84"/>
    </row>
    <row r="182" spans="1:6" ht="33">
      <c r="A182" s="29">
        <v>4</v>
      </c>
      <c r="B182" s="26" t="s">
        <v>128</v>
      </c>
      <c r="C182" s="29"/>
      <c r="D182" s="65" t="s">
        <v>154</v>
      </c>
      <c r="E182" s="84"/>
    </row>
    <row r="183" spans="1:6" ht="33">
      <c r="A183" s="29">
        <v>5</v>
      </c>
      <c r="B183" s="26" t="s">
        <v>95</v>
      </c>
      <c r="C183" s="29"/>
      <c r="D183" s="65" t="s">
        <v>96</v>
      </c>
      <c r="E183" s="84"/>
    </row>
    <row r="184" spans="1:6" ht="49.5">
      <c r="A184" s="29">
        <v>6</v>
      </c>
      <c r="B184" s="26" t="s">
        <v>19</v>
      </c>
      <c r="C184" s="29"/>
      <c r="D184" s="65" t="s">
        <v>155</v>
      </c>
      <c r="E184" s="84"/>
    </row>
    <row r="185" spans="1:6">
      <c r="A185" s="29">
        <v>7</v>
      </c>
      <c r="B185" s="26" t="s">
        <v>156</v>
      </c>
      <c r="C185" s="29" t="s">
        <v>41</v>
      </c>
      <c r="D185" s="65" t="s">
        <v>157</v>
      </c>
      <c r="E185" s="84"/>
    </row>
    <row r="186" spans="1:6">
      <c r="A186" s="29">
        <v>8</v>
      </c>
      <c r="B186" s="26" t="s">
        <v>158</v>
      </c>
      <c r="C186" s="29" t="s">
        <v>7</v>
      </c>
      <c r="D186" s="65" t="s">
        <v>159</v>
      </c>
      <c r="E186" s="84"/>
    </row>
    <row r="187" spans="1:6">
      <c r="A187" s="29">
        <v>9</v>
      </c>
      <c r="B187" s="26" t="s">
        <v>21</v>
      </c>
      <c r="C187" s="29" t="s">
        <v>17</v>
      </c>
      <c r="D187" s="65">
        <v>50</v>
      </c>
      <c r="E187" s="84"/>
    </row>
    <row r="188" spans="1:6" ht="33">
      <c r="A188" s="29">
        <v>10</v>
      </c>
      <c r="B188" s="26" t="s">
        <v>44</v>
      </c>
      <c r="C188" s="29" t="s">
        <v>20</v>
      </c>
      <c r="D188" s="65" t="s">
        <v>42</v>
      </c>
      <c r="E188" s="84"/>
    </row>
    <row r="189" spans="1:6" s="78" customFormat="1">
      <c r="A189" s="29">
        <v>11</v>
      </c>
      <c r="B189" s="26" t="s">
        <v>30</v>
      </c>
      <c r="C189" s="29" t="s">
        <v>22</v>
      </c>
      <c r="D189" s="65" t="s">
        <v>111</v>
      </c>
      <c r="E189" s="84"/>
      <c r="F189" s="74"/>
    </row>
    <row r="190" spans="1:6">
      <c r="A190" s="29">
        <v>12</v>
      </c>
      <c r="B190" s="26" t="s">
        <v>160</v>
      </c>
      <c r="C190" s="29" t="s">
        <v>7</v>
      </c>
      <c r="D190" s="65" t="s">
        <v>161</v>
      </c>
      <c r="E190" s="84"/>
    </row>
    <row r="191" spans="1:6" ht="39">
      <c r="A191" s="29">
        <v>13</v>
      </c>
      <c r="B191" s="26" t="s">
        <v>162</v>
      </c>
      <c r="C191" s="29" t="s">
        <v>7</v>
      </c>
      <c r="D191" s="65" t="s">
        <v>163</v>
      </c>
      <c r="E191" s="84"/>
    </row>
    <row r="192" spans="1:6" ht="39">
      <c r="A192" s="29">
        <v>14</v>
      </c>
      <c r="B192" s="26" t="s">
        <v>164</v>
      </c>
      <c r="C192" s="29" t="s">
        <v>7</v>
      </c>
      <c r="D192" s="65" t="s">
        <v>165</v>
      </c>
      <c r="E192" s="84"/>
    </row>
    <row r="193" spans="1:5">
      <c r="A193" s="29">
        <v>15</v>
      </c>
      <c r="B193" s="26" t="s">
        <v>166</v>
      </c>
      <c r="C193" s="29"/>
      <c r="D193" s="65" t="s">
        <v>167</v>
      </c>
      <c r="E193" s="84"/>
    </row>
    <row r="194" spans="1:5">
      <c r="A194" s="29">
        <v>16</v>
      </c>
      <c r="B194" s="26" t="s">
        <v>168</v>
      </c>
      <c r="C194" s="29"/>
      <c r="D194" s="65" t="s">
        <v>169</v>
      </c>
      <c r="E194" s="84"/>
    </row>
    <row r="195" spans="1:5">
      <c r="A195" s="29">
        <v>17</v>
      </c>
      <c r="B195" s="26" t="s">
        <v>170</v>
      </c>
      <c r="C195" s="29"/>
      <c r="D195" s="65" t="s">
        <v>171</v>
      </c>
      <c r="E195" s="84"/>
    </row>
    <row r="196" spans="1:5" ht="33">
      <c r="A196" s="29">
        <v>18</v>
      </c>
      <c r="B196" s="26" t="s">
        <v>172</v>
      </c>
      <c r="C196" s="29" t="s">
        <v>24</v>
      </c>
      <c r="D196" s="65" t="s">
        <v>173</v>
      </c>
      <c r="E196" s="84"/>
    </row>
    <row r="197" spans="1:5">
      <c r="A197" s="29">
        <v>19</v>
      </c>
      <c r="B197" s="26" t="s">
        <v>86</v>
      </c>
      <c r="C197" s="29"/>
      <c r="D197" s="65" t="s">
        <v>26</v>
      </c>
      <c r="E197" s="84"/>
    </row>
    <row r="198" spans="1:5">
      <c r="A198" s="29">
        <v>20</v>
      </c>
      <c r="B198" s="26" t="s">
        <v>87</v>
      </c>
      <c r="C198" s="29"/>
      <c r="D198" s="65" t="s">
        <v>26</v>
      </c>
      <c r="E198" s="84"/>
    </row>
    <row r="199" spans="1:5">
      <c r="A199" s="29"/>
      <c r="B199" s="81" t="s">
        <v>231</v>
      </c>
      <c r="C199" s="29"/>
      <c r="D199" s="65"/>
      <c r="E199" s="84"/>
    </row>
    <row r="200" spans="1:5" ht="33">
      <c r="A200" s="29"/>
      <c r="B200" s="82" t="s">
        <v>240</v>
      </c>
      <c r="C200" s="29"/>
      <c r="D200" s="65" t="s">
        <v>26</v>
      </c>
      <c r="E200" s="84"/>
    </row>
    <row r="201" spans="1:5" ht="33">
      <c r="A201" s="29"/>
      <c r="B201" s="82" t="s">
        <v>241</v>
      </c>
      <c r="C201" s="29"/>
      <c r="D201" s="65" t="s">
        <v>26</v>
      </c>
      <c r="E201" s="84"/>
    </row>
    <row r="202" spans="1:5" ht="33">
      <c r="A202" s="29"/>
      <c r="B202" s="82" t="s">
        <v>242</v>
      </c>
      <c r="C202" s="29"/>
      <c r="D202" s="65" t="s">
        <v>26</v>
      </c>
      <c r="E202" s="84"/>
    </row>
    <row r="203" spans="1:5" ht="49.5">
      <c r="A203" s="29"/>
      <c r="B203" s="82" t="s">
        <v>243</v>
      </c>
      <c r="C203" s="29"/>
      <c r="D203" s="65" t="s">
        <v>26</v>
      </c>
      <c r="E203" s="84"/>
    </row>
    <row r="204" spans="1:5" ht="33">
      <c r="A204" s="29"/>
      <c r="B204" s="82" t="s">
        <v>244</v>
      </c>
      <c r="C204" s="29"/>
      <c r="D204" s="65" t="s">
        <v>26</v>
      </c>
      <c r="E204" s="84"/>
    </row>
    <row r="205" spans="1:5" ht="49.5">
      <c r="A205" s="29"/>
      <c r="B205" s="82" t="s">
        <v>245</v>
      </c>
      <c r="C205" s="29"/>
      <c r="D205" s="65" t="s">
        <v>26</v>
      </c>
      <c r="E205" s="84"/>
    </row>
    <row r="206" spans="1:5" ht="33">
      <c r="A206" s="29"/>
      <c r="B206" s="82" t="s">
        <v>246</v>
      </c>
      <c r="C206" s="29"/>
      <c r="D206" s="65" t="s">
        <v>26</v>
      </c>
      <c r="E206" s="84"/>
    </row>
    <row r="207" spans="1:5" ht="49.5">
      <c r="A207" s="29"/>
      <c r="B207" s="82" t="s">
        <v>247</v>
      </c>
      <c r="C207" s="29"/>
      <c r="D207" s="65" t="s">
        <v>26</v>
      </c>
      <c r="E207" s="84"/>
    </row>
    <row r="208" spans="1:5">
      <c r="A208" s="59" t="s">
        <v>400</v>
      </c>
      <c r="B208" s="83" t="s">
        <v>387</v>
      </c>
      <c r="C208" s="29"/>
      <c r="D208" s="65"/>
      <c r="E208" s="84"/>
    </row>
    <row r="209" spans="1:5">
      <c r="A209" s="29">
        <v>1</v>
      </c>
      <c r="B209" s="26" t="s">
        <v>13</v>
      </c>
      <c r="C209" s="29"/>
      <c r="D209" s="65" t="s">
        <v>392</v>
      </c>
      <c r="E209" s="84"/>
    </row>
    <row r="210" spans="1:5">
      <c r="A210" s="29">
        <v>2</v>
      </c>
      <c r="B210" s="26" t="s">
        <v>15</v>
      </c>
      <c r="C210" s="29"/>
      <c r="D210" s="65" t="s">
        <v>392</v>
      </c>
      <c r="E210" s="84"/>
    </row>
    <row r="211" spans="1:5">
      <c r="A211" s="29">
        <v>3</v>
      </c>
      <c r="B211" s="26" t="s">
        <v>18</v>
      </c>
      <c r="C211" s="29"/>
      <c r="D211" s="65" t="s">
        <v>392</v>
      </c>
      <c r="E211" s="84"/>
    </row>
    <row r="212" spans="1:5">
      <c r="A212" s="29">
        <v>4</v>
      </c>
      <c r="B212" s="26" t="s">
        <v>174</v>
      </c>
      <c r="C212" s="29" t="s">
        <v>41</v>
      </c>
      <c r="D212" s="65" t="s">
        <v>175</v>
      </c>
      <c r="E212" s="84"/>
    </row>
    <row r="213" spans="1:5">
      <c r="A213" s="29">
        <v>5</v>
      </c>
      <c r="B213" s="26" t="s">
        <v>176</v>
      </c>
      <c r="C213" s="29" t="s">
        <v>177</v>
      </c>
      <c r="D213" s="65" t="s">
        <v>42</v>
      </c>
      <c r="E213" s="84"/>
    </row>
    <row r="214" spans="1:5">
      <c r="A214" s="29">
        <v>6</v>
      </c>
      <c r="B214" s="26" t="s">
        <v>178</v>
      </c>
      <c r="C214" s="29" t="s">
        <v>17</v>
      </c>
      <c r="D214" s="65">
        <v>50</v>
      </c>
      <c r="E214" s="84"/>
    </row>
    <row r="215" spans="1:5">
      <c r="A215" s="29">
        <v>7</v>
      </c>
      <c r="B215" s="26" t="s">
        <v>179</v>
      </c>
      <c r="C215" s="29" t="s">
        <v>22</v>
      </c>
      <c r="D215" s="65" t="s">
        <v>228</v>
      </c>
      <c r="E215" s="84"/>
    </row>
    <row r="216" spans="1:5">
      <c r="A216" s="29">
        <v>8</v>
      </c>
      <c r="B216" s="26" t="s">
        <v>180</v>
      </c>
      <c r="C216" s="29"/>
      <c r="D216" s="65" t="s">
        <v>42</v>
      </c>
      <c r="E216" s="84"/>
    </row>
    <row r="217" spans="1:5">
      <c r="A217" s="29">
        <v>9</v>
      </c>
      <c r="B217" s="26" t="s">
        <v>181</v>
      </c>
      <c r="C217" s="29"/>
      <c r="D217" s="65" t="s">
        <v>182</v>
      </c>
      <c r="E217" s="84"/>
    </row>
    <row r="218" spans="1:5">
      <c r="A218" s="29">
        <v>10</v>
      </c>
      <c r="B218" s="26" t="s">
        <v>183</v>
      </c>
      <c r="C218" s="29"/>
      <c r="D218" s="65" t="s">
        <v>184</v>
      </c>
      <c r="E218" s="84"/>
    </row>
    <row r="219" spans="1:5">
      <c r="A219" s="29">
        <v>11</v>
      </c>
      <c r="B219" s="26" t="s">
        <v>185</v>
      </c>
      <c r="C219" s="29"/>
      <c r="D219" s="65" t="s">
        <v>26</v>
      </c>
      <c r="E219" s="84"/>
    </row>
    <row r="220" spans="1:5" ht="33">
      <c r="A220" s="29">
        <v>12</v>
      </c>
      <c r="B220" s="26" t="s">
        <v>186</v>
      </c>
      <c r="C220" s="29"/>
      <c r="D220" s="65" t="s">
        <v>326</v>
      </c>
      <c r="E220" s="84"/>
    </row>
    <row r="221" spans="1:5" ht="33">
      <c r="A221" s="29">
        <v>13</v>
      </c>
      <c r="B221" s="26" t="s">
        <v>187</v>
      </c>
      <c r="C221" s="29" t="s">
        <v>22</v>
      </c>
      <c r="D221" s="65" t="s">
        <v>188</v>
      </c>
      <c r="E221" s="84"/>
    </row>
    <row r="222" spans="1:5">
      <c r="A222" s="29">
        <v>14</v>
      </c>
      <c r="B222" s="26" t="s">
        <v>189</v>
      </c>
      <c r="C222" s="29" t="s">
        <v>24</v>
      </c>
      <c r="D222" s="91">
        <v>100000</v>
      </c>
      <c r="E222" s="84"/>
    </row>
    <row r="223" spans="1:5">
      <c r="A223" s="29">
        <v>15</v>
      </c>
      <c r="B223" s="26" t="s">
        <v>190</v>
      </c>
      <c r="C223" s="29"/>
      <c r="D223" s="65" t="s">
        <v>76</v>
      </c>
      <c r="E223" s="84"/>
    </row>
    <row r="224" spans="1:5">
      <c r="A224" s="59" t="s">
        <v>401</v>
      </c>
      <c r="B224" s="83" t="s">
        <v>191</v>
      </c>
      <c r="C224" s="29"/>
      <c r="D224" s="65"/>
      <c r="E224" s="84"/>
    </row>
    <row r="225" spans="1:5">
      <c r="A225" s="29">
        <v>1</v>
      </c>
      <c r="B225" s="26" t="s">
        <v>192</v>
      </c>
      <c r="C225" s="29"/>
      <c r="D225" s="65" t="s">
        <v>392</v>
      </c>
      <c r="E225" s="84"/>
    </row>
    <row r="226" spans="1:5">
      <c r="A226" s="29">
        <v>2</v>
      </c>
      <c r="B226" s="26" t="s">
        <v>193</v>
      </c>
      <c r="C226" s="29"/>
      <c r="D226" s="65" t="s">
        <v>415</v>
      </c>
      <c r="E226" s="84"/>
    </row>
    <row r="227" spans="1:5">
      <c r="A227" s="29">
        <v>3</v>
      </c>
      <c r="B227" s="26" t="s">
        <v>194</v>
      </c>
      <c r="C227" s="29"/>
      <c r="D227" s="65" t="s">
        <v>195</v>
      </c>
      <c r="E227" s="84"/>
    </row>
    <row r="228" spans="1:5">
      <c r="A228" s="29">
        <v>4</v>
      </c>
      <c r="B228" s="26" t="s">
        <v>34</v>
      </c>
      <c r="C228" s="29"/>
      <c r="D228" s="65"/>
      <c r="E228" s="84"/>
    </row>
    <row r="229" spans="1:5">
      <c r="A229" s="29" t="s">
        <v>196</v>
      </c>
      <c r="B229" s="26" t="s">
        <v>197</v>
      </c>
      <c r="C229" s="29" t="s">
        <v>25</v>
      </c>
      <c r="D229" s="65" t="s">
        <v>198</v>
      </c>
      <c r="E229" s="84"/>
    </row>
    <row r="230" spans="1:5">
      <c r="A230" s="29"/>
      <c r="B230" s="26" t="s">
        <v>199</v>
      </c>
      <c r="C230" s="29" t="s">
        <v>29</v>
      </c>
      <c r="D230" s="65">
        <v>1.8</v>
      </c>
      <c r="E230" s="84"/>
    </row>
    <row r="231" spans="1:5">
      <c r="A231" s="29" t="s">
        <v>200</v>
      </c>
      <c r="B231" s="26" t="s">
        <v>248</v>
      </c>
      <c r="C231" s="29" t="s">
        <v>25</v>
      </c>
      <c r="D231" s="65" t="s">
        <v>201</v>
      </c>
      <c r="E231" s="84"/>
    </row>
    <row r="232" spans="1:5">
      <c r="A232" s="29"/>
      <c r="B232" s="26" t="s">
        <v>199</v>
      </c>
      <c r="C232" s="29" t="s">
        <v>29</v>
      </c>
      <c r="D232" s="65">
        <v>3</v>
      </c>
      <c r="E232" s="84"/>
    </row>
    <row r="233" spans="1:5">
      <c r="A233" s="29">
        <v>5</v>
      </c>
      <c r="B233" s="26" t="s">
        <v>202</v>
      </c>
      <c r="C233" s="29" t="s">
        <v>203</v>
      </c>
      <c r="D233" s="65">
        <v>15</v>
      </c>
      <c r="E233" s="84"/>
    </row>
    <row r="234" spans="1:5">
      <c r="A234" s="59" t="s">
        <v>404</v>
      </c>
      <c r="B234" s="83" t="s">
        <v>402</v>
      </c>
      <c r="C234" s="29"/>
      <c r="D234" s="65"/>
      <c r="E234" s="84"/>
    </row>
    <row r="235" spans="1:5">
      <c r="A235" s="29">
        <v>1</v>
      </c>
      <c r="B235" s="26" t="s">
        <v>192</v>
      </c>
      <c r="C235" s="29"/>
      <c r="D235" s="65" t="s">
        <v>392</v>
      </c>
      <c r="E235" s="84"/>
    </row>
    <row r="236" spans="1:5">
      <c r="A236" s="29">
        <v>2</v>
      </c>
      <c r="B236" s="26" t="s">
        <v>403</v>
      </c>
      <c r="C236" s="29"/>
      <c r="D236" s="65" t="s">
        <v>411</v>
      </c>
      <c r="E236" s="84"/>
    </row>
    <row r="237" spans="1:5">
      <c r="A237" s="59" t="s">
        <v>410</v>
      </c>
      <c r="B237" s="83" t="s">
        <v>405</v>
      </c>
      <c r="C237" s="29"/>
      <c r="D237" s="65"/>
      <c r="E237" s="84"/>
    </row>
    <row r="238" spans="1:5">
      <c r="A238" s="29">
        <v>1</v>
      </c>
      <c r="B238" s="26" t="s">
        <v>192</v>
      </c>
      <c r="C238" s="29"/>
      <c r="D238" s="65" t="s">
        <v>392</v>
      </c>
      <c r="E238" s="84"/>
    </row>
    <row r="239" spans="1:5">
      <c r="A239" s="29">
        <v>2</v>
      </c>
      <c r="B239" s="26" t="s">
        <v>407</v>
      </c>
      <c r="C239" s="29"/>
      <c r="D239" s="65" t="s">
        <v>406</v>
      </c>
      <c r="E239" s="84"/>
    </row>
    <row r="241" spans="1:2">
      <c r="A241" s="76"/>
      <c r="B241" s="77"/>
    </row>
    <row r="242" spans="1:2">
      <c r="A242" s="79"/>
    </row>
    <row r="243" spans="1:2">
      <c r="A243" s="79"/>
    </row>
    <row r="244" spans="1:2">
      <c r="A244" s="79"/>
    </row>
    <row r="245" spans="1:2">
      <c r="A245" s="76"/>
      <c r="B245" s="77"/>
    </row>
  </sheetData>
  <mergeCells count="17">
    <mergeCell ref="A64:A67"/>
    <mergeCell ref="B64:B67"/>
    <mergeCell ref="C64:C67"/>
    <mergeCell ref="B11:B14"/>
    <mergeCell ref="A11:A14"/>
    <mergeCell ref="A47:A48"/>
    <mergeCell ref="B47:B48"/>
    <mergeCell ref="C47:C48"/>
    <mergeCell ref="D60:D62"/>
    <mergeCell ref="D57:D59"/>
    <mergeCell ref="A35:A37"/>
    <mergeCell ref="B35:B37"/>
    <mergeCell ref="C35:C37"/>
    <mergeCell ref="A57:A59"/>
    <mergeCell ref="C57:C59"/>
    <mergeCell ref="A60:A62"/>
    <mergeCell ref="C60:C62"/>
  </mergeCells>
  <phoneticPr fontId="10" type="noConversion"/>
  <pageMargins left="0.70866141732283472" right="0.59055118110236227" top="0.74803149606299213" bottom="0.74803149606299213" header="0.31496062992125984" footer="0.31496062992125984"/>
  <pageSetup paperSize="9" scale="7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3CA3-BC19-44D8-966A-F56733EB5DC3}">
  <sheetPr>
    <tabColor rgb="FF00B050"/>
    <pageSetUpPr fitToPage="1"/>
  </sheetPr>
  <dimension ref="A1:E166"/>
  <sheetViews>
    <sheetView tabSelected="1" topLeftCell="A141" workbookViewId="0">
      <selection activeCell="D151" sqref="D151"/>
    </sheetView>
  </sheetViews>
  <sheetFormatPr defaultColWidth="9.140625" defaultRowHeight="16.5"/>
  <cols>
    <col min="1" max="1" width="11" style="14" customWidth="1"/>
    <col min="2" max="2" width="51.7109375" style="1" customWidth="1"/>
    <col min="3" max="3" width="11.5703125" style="14" customWidth="1"/>
    <col min="4" max="4" width="38.42578125" style="14" customWidth="1"/>
    <col min="5" max="5" width="15" style="1" customWidth="1"/>
    <col min="6" max="16384" width="9.140625" style="1"/>
  </cols>
  <sheetData>
    <row r="1" spans="1:5" s="3" customFormat="1" ht="27" customHeight="1">
      <c r="A1" s="10" t="s">
        <v>397</v>
      </c>
      <c r="B1" s="3" t="str">
        <f>'Danh mục vật tư'!B23</f>
        <v>ĐẦU CỐT, GHÍP</v>
      </c>
      <c r="C1" s="10"/>
      <c r="D1" s="10"/>
    </row>
    <row r="2" spans="1:5" ht="33">
      <c r="A2" s="56" t="s">
        <v>2</v>
      </c>
      <c r="B2" s="56" t="s">
        <v>3</v>
      </c>
      <c r="C2" s="56" t="s">
        <v>6</v>
      </c>
      <c r="D2" s="56" t="s">
        <v>4</v>
      </c>
      <c r="E2" s="56" t="s">
        <v>5</v>
      </c>
    </row>
    <row r="3" spans="1:5" s="3" customFormat="1">
      <c r="A3" s="33" t="s">
        <v>1</v>
      </c>
      <c r="B3" s="39" t="str">
        <f>'Danh mục vật tư'!B24</f>
        <v>Đầu cốt đồng mạ Niken M4</v>
      </c>
      <c r="C3" s="41"/>
      <c r="D3" s="40"/>
      <c r="E3" s="30"/>
    </row>
    <row r="4" spans="1:5" ht="17.25">
      <c r="A4" s="29">
        <v>1</v>
      </c>
      <c r="B4" s="26" t="s">
        <v>272</v>
      </c>
      <c r="C4" s="29"/>
      <c r="D4" s="55" t="s">
        <v>14</v>
      </c>
      <c r="E4" s="38"/>
    </row>
    <row r="5" spans="1:5" ht="17.25">
      <c r="A5" s="29">
        <v>2</v>
      </c>
      <c r="B5" s="26" t="s">
        <v>273</v>
      </c>
      <c r="C5" s="29"/>
      <c r="D5" s="55" t="s">
        <v>14</v>
      </c>
      <c r="E5" s="38"/>
    </row>
    <row r="6" spans="1:5" ht="17.25">
      <c r="A6" s="29">
        <v>3</v>
      </c>
      <c r="B6" s="26" t="s">
        <v>18</v>
      </c>
      <c r="C6" s="29"/>
      <c r="D6" s="55" t="s">
        <v>14</v>
      </c>
      <c r="E6" s="38"/>
    </row>
    <row r="7" spans="1:5" ht="17.25">
      <c r="A7" s="29"/>
      <c r="B7" s="42" t="s">
        <v>295</v>
      </c>
      <c r="C7" s="29"/>
      <c r="D7" s="55" t="s">
        <v>14</v>
      </c>
      <c r="E7" s="38"/>
    </row>
    <row r="8" spans="1:5" ht="17.25">
      <c r="A8" s="29">
        <v>4</v>
      </c>
      <c r="B8" s="26" t="s">
        <v>47</v>
      </c>
      <c r="C8" s="29"/>
      <c r="D8" s="55" t="s">
        <v>14</v>
      </c>
      <c r="E8" s="38"/>
    </row>
    <row r="9" spans="1:5">
      <c r="A9" s="29">
        <v>5</v>
      </c>
      <c r="B9" s="26" t="s">
        <v>48</v>
      </c>
      <c r="C9" s="29"/>
      <c r="D9" s="26" t="s">
        <v>274</v>
      </c>
      <c r="E9" s="38"/>
    </row>
    <row r="10" spans="1:5" ht="68.25" customHeight="1">
      <c r="A10" s="29">
        <v>6</v>
      </c>
      <c r="B10" s="26" t="s">
        <v>16</v>
      </c>
      <c r="C10" s="29"/>
      <c r="D10" s="26" t="s">
        <v>275</v>
      </c>
      <c r="E10" s="38"/>
    </row>
    <row r="11" spans="1:5" ht="102.75" customHeight="1">
      <c r="A11" s="29">
        <v>7</v>
      </c>
      <c r="B11" s="26" t="s">
        <v>11</v>
      </c>
      <c r="C11" s="29"/>
      <c r="D11" s="26" t="s">
        <v>276</v>
      </c>
      <c r="E11" s="38"/>
    </row>
    <row r="12" spans="1:5">
      <c r="A12" s="29">
        <v>8</v>
      </c>
      <c r="B12" s="26" t="s">
        <v>49</v>
      </c>
      <c r="C12" s="29"/>
      <c r="D12" s="26" t="s">
        <v>485</v>
      </c>
      <c r="E12" s="38"/>
    </row>
    <row r="13" spans="1:5">
      <c r="A13" s="29">
        <v>9</v>
      </c>
      <c r="B13" s="26" t="s">
        <v>51</v>
      </c>
      <c r="C13" s="29"/>
      <c r="D13" s="26" t="s">
        <v>277</v>
      </c>
      <c r="E13" s="38"/>
    </row>
    <row r="14" spans="1:5">
      <c r="A14" s="29"/>
      <c r="B14" s="42" t="s">
        <v>295</v>
      </c>
      <c r="C14" s="29"/>
      <c r="D14" s="26">
        <v>1</v>
      </c>
      <c r="E14" s="38"/>
    </row>
    <row r="15" spans="1:5">
      <c r="A15" s="29">
        <v>10</v>
      </c>
      <c r="B15" s="26" t="s">
        <v>52</v>
      </c>
      <c r="C15" s="29" t="s">
        <v>27</v>
      </c>
      <c r="D15" s="26"/>
      <c r="E15" s="38"/>
    </row>
    <row r="16" spans="1:5">
      <c r="A16" s="29"/>
      <c r="B16" s="42" t="s">
        <v>295</v>
      </c>
      <c r="C16" s="29"/>
      <c r="D16" s="26">
        <v>16</v>
      </c>
      <c r="E16" s="38"/>
    </row>
    <row r="17" spans="1:5">
      <c r="A17" s="29">
        <v>11</v>
      </c>
      <c r="B17" s="26" t="s">
        <v>296</v>
      </c>
      <c r="C17" s="29" t="s">
        <v>25</v>
      </c>
      <c r="D17" s="26"/>
      <c r="E17" s="38"/>
    </row>
    <row r="18" spans="1:5">
      <c r="A18" s="29"/>
      <c r="B18" s="42" t="s">
        <v>295</v>
      </c>
      <c r="C18" s="29"/>
      <c r="D18" s="26" t="s">
        <v>278</v>
      </c>
      <c r="E18" s="38"/>
    </row>
    <row r="19" spans="1:5" ht="33">
      <c r="A19" s="29">
        <v>12</v>
      </c>
      <c r="B19" s="26" t="s">
        <v>279</v>
      </c>
      <c r="C19" s="29"/>
      <c r="D19" s="26" t="s">
        <v>280</v>
      </c>
      <c r="E19" s="38"/>
    </row>
    <row r="20" spans="1:5" ht="33">
      <c r="A20" s="29">
        <v>13</v>
      </c>
      <c r="B20" s="26" t="s">
        <v>53</v>
      </c>
      <c r="C20" s="29"/>
      <c r="D20" s="26" t="s">
        <v>281</v>
      </c>
      <c r="E20" s="38"/>
    </row>
    <row r="21" spans="1:5" ht="49.5">
      <c r="A21" s="97">
        <v>14</v>
      </c>
      <c r="B21" s="98" t="s">
        <v>60</v>
      </c>
      <c r="C21" s="29"/>
      <c r="D21" s="26" t="s">
        <v>282</v>
      </c>
      <c r="E21" s="38"/>
    </row>
    <row r="22" spans="1:5" ht="49.5">
      <c r="A22" s="97"/>
      <c r="B22" s="98"/>
      <c r="C22" s="29"/>
      <c r="D22" s="26" t="s">
        <v>61</v>
      </c>
      <c r="E22" s="38"/>
    </row>
    <row r="23" spans="1:5">
      <c r="A23" s="97"/>
      <c r="B23" s="98"/>
      <c r="C23" s="29"/>
      <c r="D23" s="26" t="s">
        <v>283</v>
      </c>
      <c r="E23" s="38"/>
    </row>
    <row r="24" spans="1:5" ht="33">
      <c r="A24" s="29">
        <v>15</v>
      </c>
      <c r="B24" s="26" t="s">
        <v>317</v>
      </c>
      <c r="C24" s="29"/>
      <c r="D24" s="26" t="s">
        <v>284</v>
      </c>
      <c r="E24" s="38"/>
    </row>
    <row r="25" spans="1:5">
      <c r="A25" s="29">
        <v>16</v>
      </c>
      <c r="B25" s="26" t="s">
        <v>54</v>
      </c>
      <c r="C25" s="29"/>
      <c r="D25" s="26" t="s">
        <v>55</v>
      </c>
      <c r="E25" s="38"/>
    </row>
    <row r="26" spans="1:5">
      <c r="A26" s="29">
        <v>17</v>
      </c>
      <c r="B26" s="26" t="s">
        <v>285</v>
      </c>
      <c r="C26" s="29"/>
      <c r="D26" s="26" t="s">
        <v>55</v>
      </c>
      <c r="E26" s="38"/>
    </row>
    <row r="27" spans="1:5">
      <c r="A27" s="29">
        <v>18</v>
      </c>
      <c r="B27" s="26" t="s">
        <v>286</v>
      </c>
      <c r="C27" s="29"/>
      <c r="D27" s="26" t="s">
        <v>55</v>
      </c>
      <c r="E27" s="38"/>
    </row>
    <row r="28" spans="1:5">
      <c r="A28" s="29">
        <v>19</v>
      </c>
      <c r="B28" s="26" t="s">
        <v>56</v>
      </c>
      <c r="C28" s="29"/>
      <c r="D28" s="26" t="s">
        <v>55</v>
      </c>
      <c r="E28" s="38"/>
    </row>
    <row r="29" spans="1:5">
      <c r="A29" s="29">
        <v>20</v>
      </c>
      <c r="B29" s="26" t="s">
        <v>287</v>
      </c>
      <c r="C29" s="29"/>
      <c r="D29" s="26" t="s">
        <v>288</v>
      </c>
      <c r="E29" s="38"/>
    </row>
    <row r="30" spans="1:5">
      <c r="A30" s="29">
        <v>21</v>
      </c>
      <c r="B30" s="26" t="s">
        <v>289</v>
      </c>
      <c r="C30" s="29"/>
      <c r="D30" s="26" t="s">
        <v>249</v>
      </c>
      <c r="E30" s="38"/>
    </row>
    <row r="31" spans="1:5">
      <c r="A31" s="67"/>
      <c r="B31" s="81" t="s">
        <v>231</v>
      </c>
      <c r="C31" s="67"/>
      <c r="D31" s="80"/>
      <c r="E31" s="38"/>
    </row>
    <row r="32" spans="1:5" ht="132">
      <c r="A32" s="67"/>
      <c r="B32" s="81" t="s">
        <v>388</v>
      </c>
      <c r="C32" s="67"/>
      <c r="D32" s="80"/>
      <c r="E32" s="38"/>
    </row>
    <row r="33" spans="1:5" ht="33">
      <c r="A33" s="67"/>
      <c r="B33" s="82" t="s">
        <v>57</v>
      </c>
      <c r="C33" s="67"/>
      <c r="D33" s="80"/>
      <c r="E33" s="38"/>
    </row>
    <row r="34" spans="1:5" ht="33">
      <c r="A34" s="67"/>
      <c r="B34" s="82" t="s">
        <v>58</v>
      </c>
      <c r="C34" s="67"/>
      <c r="D34" s="80"/>
      <c r="E34" s="38"/>
    </row>
    <row r="35" spans="1:5" ht="33">
      <c r="A35" s="67"/>
      <c r="B35" s="82" t="s">
        <v>59</v>
      </c>
      <c r="C35" s="67"/>
      <c r="D35" s="80"/>
      <c r="E35" s="38"/>
    </row>
    <row r="36" spans="1:5" s="3" customFormat="1">
      <c r="A36" s="43" t="s">
        <v>35</v>
      </c>
      <c r="B36" s="44" t="str">
        <f>'Danh mục vật tư'!B25</f>
        <v>Đầu cốt đồng mạ Niken M16</v>
      </c>
      <c r="C36" s="45"/>
      <c r="D36" s="46"/>
      <c r="E36" s="30"/>
    </row>
    <row r="37" spans="1:5" ht="17.25">
      <c r="A37" s="29">
        <v>1</v>
      </c>
      <c r="B37" s="26" t="s">
        <v>272</v>
      </c>
      <c r="C37" s="29"/>
      <c r="D37" s="55" t="s">
        <v>14</v>
      </c>
      <c r="E37" s="38"/>
    </row>
    <row r="38" spans="1:5" ht="17.25">
      <c r="A38" s="29">
        <v>2</v>
      </c>
      <c r="B38" s="26" t="s">
        <v>273</v>
      </c>
      <c r="C38" s="29"/>
      <c r="D38" s="55" t="s">
        <v>14</v>
      </c>
      <c r="E38" s="38"/>
    </row>
    <row r="39" spans="1:5" ht="17.25">
      <c r="A39" s="29">
        <v>3</v>
      </c>
      <c r="B39" s="26" t="s">
        <v>18</v>
      </c>
      <c r="C39" s="29"/>
      <c r="D39" s="55" t="s">
        <v>14</v>
      </c>
      <c r="E39" s="38"/>
    </row>
    <row r="40" spans="1:5" ht="17.25">
      <c r="A40" s="29"/>
      <c r="B40" s="42" t="s">
        <v>291</v>
      </c>
      <c r="C40" s="29"/>
      <c r="D40" s="55" t="s">
        <v>14</v>
      </c>
      <c r="E40" s="38"/>
    </row>
    <row r="41" spans="1:5" ht="17.25">
      <c r="A41" s="29">
        <v>4</v>
      </c>
      <c r="B41" s="26" t="s">
        <v>47</v>
      </c>
      <c r="C41" s="29"/>
      <c r="D41" s="55" t="s">
        <v>14</v>
      </c>
      <c r="E41" s="38"/>
    </row>
    <row r="42" spans="1:5">
      <c r="A42" s="29">
        <v>5</v>
      </c>
      <c r="B42" s="26" t="s">
        <v>48</v>
      </c>
      <c r="C42" s="29"/>
      <c r="D42" s="26" t="s">
        <v>274</v>
      </c>
      <c r="E42" s="38"/>
    </row>
    <row r="43" spans="1:5" ht="66">
      <c r="A43" s="29">
        <v>6</v>
      </c>
      <c r="B43" s="26" t="s">
        <v>16</v>
      </c>
      <c r="C43" s="29"/>
      <c r="D43" s="26" t="s">
        <v>275</v>
      </c>
      <c r="E43" s="38"/>
    </row>
    <row r="44" spans="1:5" ht="99">
      <c r="A44" s="29">
        <v>7</v>
      </c>
      <c r="B44" s="26" t="s">
        <v>11</v>
      </c>
      <c r="C44" s="29"/>
      <c r="D44" s="26" t="s">
        <v>276</v>
      </c>
      <c r="E44" s="38"/>
    </row>
    <row r="45" spans="1:5">
      <c r="A45" s="29">
        <v>8</v>
      </c>
      <c r="B45" s="26" t="s">
        <v>49</v>
      </c>
      <c r="C45" s="29"/>
      <c r="D45" s="26" t="s">
        <v>50</v>
      </c>
      <c r="E45" s="38"/>
    </row>
    <row r="46" spans="1:5">
      <c r="A46" s="29">
        <v>9</v>
      </c>
      <c r="B46" s="26" t="s">
        <v>51</v>
      </c>
      <c r="C46" s="29"/>
      <c r="D46" s="26" t="s">
        <v>277</v>
      </c>
      <c r="E46" s="38"/>
    </row>
    <row r="47" spans="1:5">
      <c r="A47" s="29"/>
      <c r="B47" s="42" t="s">
        <v>291</v>
      </c>
      <c r="C47" s="29"/>
      <c r="D47" s="26">
        <v>1</v>
      </c>
      <c r="E47" s="38"/>
    </row>
    <row r="48" spans="1:5">
      <c r="A48" s="29">
        <v>10</v>
      </c>
      <c r="B48" s="26" t="s">
        <v>52</v>
      </c>
      <c r="C48" s="29" t="s">
        <v>27</v>
      </c>
      <c r="D48" s="26"/>
      <c r="E48" s="38"/>
    </row>
    <row r="49" spans="1:5">
      <c r="A49" s="29"/>
      <c r="B49" s="42" t="s">
        <v>291</v>
      </c>
      <c r="C49" s="29"/>
      <c r="D49" s="26">
        <v>16</v>
      </c>
      <c r="E49" s="38"/>
    </row>
    <row r="50" spans="1:5">
      <c r="A50" s="29">
        <v>11</v>
      </c>
      <c r="B50" s="26" t="s">
        <v>296</v>
      </c>
      <c r="C50" s="29" t="s">
        <v>25</v>
      </c>
      <c r="D50" s="26"/>
      <c r="E50" s="38"/>
    </row>
    <row r="51" spans="1:5">
      <c r="A51" s="29"/>
      <c r="B51" s="42" t="s">
        <v>291</v>
      </c>
      <c r="C51" s="29"/>
      <c r="D51" s="26" t="s">
        <v>278</v>
      </c>
      <c r="E51" s="38"/>
    </row>
    <row r="52" spans="1:5" ht="33">
      <c r="A52" s="29">
        <v>12</v>
      </c>
      <c r="B52" s="26" t="s">
        <v>279</v>
      </c>
      <c r="C52" s="29"/>
      <c r="D52" s="26" t="s">
        <v>280</v>
      </c>
      <c r="E52" s="38"/>
    </row>
    <row r="53" spans="1:5" ht="33">
      <c r="A53" s="29">
        <v>13</v>
      </c>
      <c r="B53" s="26" t="s">
        <v>53</v>
      </c>
      <c r="C53" s="29"/>
      <c r="D53" s="26" t="s">
        <v>281</v>
      </c>
      <c r="E53" s="38"/>
    </row>
    <row r="54" spans="1:5" ht="49.5">
      <c r="A54" s="97">
        <v>14</v>
      </c>
      <c r="B54" s="98" t="s">
        <v>60</v>
      </c>
      <c r="C54" s="29"/>
      <c r="D54" s="26" t="s">
        <v>282</v>
      </c>
      <c r="E54" s="38"/>
    </row>
    <row r="55" spans="1:5" ht="49.5">
      <c r="A55" s="97"/>
      <c r="B55" s="98"/>
      <c r="C55" s="29"/>
      <c r="D55" s="26" t="s">
        <v>61</v>
      </c>
      <c r="E55" s="38"/>
    </row>
    <row r="56" spans="1:5">
      <c r="A56" s="97"/>
      <c r="B56" s="98"/>
      <c r="C56" s="29"/>
      <c r="D56" s="26" t="s">
        <v>283</v>
      </c>
      <c r="E56" s="38"/>
    </row>
    <row r="57" spans="1:5" ht="33">
      <c r="A57" s="29">
        <v>15</v>
      </c>
      <c r="B57" s="26" t="s">
        <v>317</v>
      </c>
      <c r="C57" s="29"/>
      <c r="D57" s="26" t="s">
        <v>284</v>
      </c>
      <c r="E57" s="38"/>
    </row>
    <row r="58" spans="1:5">
      <c r="A58" s="29">
        <v>16</v>
      </c>
      <c r="B58" s="26" t="s">
        <v>54</v>
      </c>
      <c r="C58" s="29"/>
      <c r="D58" s="26" t="s">
        <v>55</v>
      </c>
      <c r="E58" s="38"/>
    </row>
    <row r="59" spans="1:5">
      <c r="A59" s="29">
        <v>17</v>
      </c>
      <c r="B59" s="26" t="s">
        <v>285</v>
      </c>
      <c r="C59" s="29"/>
      <c r="D59" s="26" t="s">
        <v>55</v>
      </c>
      <c r="E59" s="38"/>
    </row>
    <row r="60" spans="1:5">
      <c r="A60" s="29">
        <v>18</v>
      </c>
      <c r="B60" s="26" t="s">
        <v>286</v>
      </c>
      <c r="C60" s="29"/>
      <c r="D60" s="26" t="s">
        <v>55</v>
      </c>
      <c r="E60" s="38"/>
    </row>
    <row r="61" spans="1:5">
      <c r="A61" s="29">
        <v>19</v>
      </c>
      <c r="B61" s="26" t="s">
        <v>56</v>
      </c>
      <c r="C61" s="29"/>
      <c r="D61" s="26" t="s">
        <v>55</v>
      </c>
      <c r="E61" s="38"/>
    </row>
    <row r="62" spans="1:5">
      <c r="A62" s="29">
        <v>20</v>
      </c>
      <c r="B62" s="26" t="s">
        <v>287</v>
      </c>
      <c r="C62" s="29"/>
      <c r="D62" s="26" t="s">
        <v>288</v>
      </c>
      <c r="E62" s="38"/>
    </row>
    <row r="63" spans="1:5">
      <c r="A63" s="29">
        <v>21</v>
      </c>
      <c r="B63" s="26" t="s">
        <v>289</v>
      </c>
      <c r="C63" s="29"/>
      <c r="D63" s="26" t="s">
        <v>249</v>
      </c>
      <c r="E63" s="38"/>
    </row>
    <row r="64" spans="1:5">
      <c r="A64" s="29"/>
      <c r="B64" s="81" t="s">
        <v>231</v>
      </c>
      <c r="C64" s="29"/>
      <c r="D64" s="26"/>
      <c r="E64" s="38"/>
    </row>
    <row r="65" spans="1:5" ht="132">
      <c r="A65" s="29"/>
      <c r="B65" s="81" t="s">
        <v>388</v>
      </c>
      <c r="C65" s="29"/>
      <c r="D65" s="26"/>
      <c r="E65" s="38"/>
    </row>
    <row r="66" spans="1:5" ht="33">
      <c r="A66" s="29"/>
      <c r="B66" s="82" t="s">
        <v>57</v>
      </c>
      <c r="C66" s="29"/>
      <c r="D66" s="26"/>
      <c r="E66" s="38"/>
    </row>
    <row r="67" spans="1:5" ht="33">
      <c r="A67" s="29"/>
      <c r="B67" s="82" t="s">
        <v>58</v>
      </c>
      <c r="C67" s="29"/>
      <c r="D67" s="26"/>
      <c r="E67" s="38"/>
    </row>
    <row r="68" spans="1:5" ht="33">
      <c r="A68" s="29"/>
      <c r="B68" s="82" t="s">
        <v>59</v>
      </c>
      <c r="C68" s="29"/>
      <c r="D68" s="26"/>
      <c r="E68" s="38"/>
    </row>
    <row r="69" spans="1:5" s="3" customFormat="1">
      <c r="A69" s="35" t="s">
        <v>36</v>
      </c>
      <c r="B69" s="36" t="str">
        <f>'Danh mục vật tư'!B26</f>
        <v>Đầu cốt đồng mạ Niken M35</v>
      </c>
      <c r="C69" s="47"/>
      <c r="D69" s="37"/>
      <c r="E69" s="30"/>
    </row>
    <row r="70" spans="1:5" ht="17.25">
      <c r="A70" s="29">
        <v>1</v>
      </c>
      <c r="B70" s="26" t="s">
        <v>272</v>
      </c>
      <c r="C70" s="29"/>
      <c r="D70" s="55" t="s">
        <v>14</v>
      </c>
      <c r="E70" s="38"/>
    </row>
    <row r="71" spans="1:5" ht="17.25">
      <c r="A71" s="29">
        <v>2</v>
      </c>
      <c r="B71" s="26" t="s">
        <v>273</v>
      </c>
      <c r="C71" s="29"/>
      <c r="D71" s="55" t="s">
        <v>14</v>
      </c>
      <c r="E71" s="38"/>
    </row>
    <row r="72" spans="1:5" ht="17.25">
      <c r="A72" s="29">
        <v>3</v>
      </c>
      <c r="B72" s="26" t="s">
        <v>18</v>
      </c>
      <c r="C72" s="29"/>
      <c r="D72" s="55" t="s">
        <v>14</v>
      </c>
      <c r="E72" s="38"/>
    </row>
    <row r="73" spans="1:5" ht="17.25">
      <c r="A73" s="29"/>
      <c r="B73" s="42" t="s">
        <v>292</v>
      </c>
      <c r="C73" s="29"/>
      <c r="D73" s="55" t="s">
        <v>14</v>
      </c>
      <c r="E73" s="38"/>
    </row>
    <row r="74" spans="1:5" ht="17.25">
      <c r="A74" s="29">
        <v>4</v>
      </c>
      <c r="B74" s="26" t="s">
        <v>47</v>
      </c>
      <c r="C74" s="29"/>
      <c r="D74" s="55" t="s">
        <v>14</v>
      </c>
      <c r="E74" s="38"/>
    </row>
    <row r="75" spans="1:5">
      <c r="A75" s="29">
        <v>5</v>
      </c>
      <c r="B75" s="26" t="s">
        <v>48</v>
      </c>
      <c r="C75" s="29"/>
      <c r="D75" s="26" t="s">
        <v>274</v>
      </c>
      <c r="E75" s="38"/>
    </row>
    <row r="76" spans="1:5" ht="66">
      <c r="A76" s="29">
        <v>6</v>
      </c>
      <c r="B76" s="26" t="s">
        <v>16</v>
      </c>
      <c r="C76" s="29"/>
      <c r="D76" s="26" t="s">
        <v>275</v>
      </c>
      <c r="E76" s="38"/>
    </row>
    <row r="77" spans="1:5" ht="99">
      <c r="A77" s="29">
        <v>7</v>
      </c>
      <c r="B77" s="26" t="s">
        <v>11</v>
      </c>
      <c r="C77" s="29"/>
      <c r="D77" s="26" t="s">
        <v>276</v>
      </c>
      <c r="E77" s="38"/>
    </row>
    <row r="78" spans="1:5">
      <c r="A78" s="29">
        <v>8</v>
      </c>
      <c r="B78" s="26" t="s">
        <v>49</v>
      </c>
      <c r="C78" s="29"/>
      <c r="D78" s="26" t="s">
        <v>50</v>
      </c>
      <c r="E78" s="38"/>
    </row>
    <row r="79" spans="1:5">
      <c r="A79" s="29">
        <v>9</v>
      </c>
      <c r="B79" s="26" t="s">
        <v>51</v>
      </c>
      <c r="C79" s="29"/>
      <c r="D79" s="26" t="s">
        <v>277</v>
      </c>
      <c r="E79" s="38"/>
    </row>
    <row r="80" spans="1:5">
      <c r="A80" s="29"/>
      <c r="B80" s="42" t="s">
        <v>292</v>
      </c>
      <c r="C80" s="29"/>
      <c r="D80" s="26">
        <v>1</v>
      </c>
      <c r="E80" s="38"/>
    </row>
    <row r="81" spans="1:5">
      <c r="A81" s="29">
        <v>10</v>
      </c>
      <c r="B81" s="26" t="s">
        <v>298</v>
      </c>
      <c r="C81" s="29" t="s">
        <v>27</v>
      </c>
      <c r="D81" s="26"/>
      <c r="E81" s="38"/>
    </row>
    <row r="82" spans="1:5">
      <c r="A82" s="29"/>
      <c r="B82" s="42" t="s">
        <v>292</v>
      </c>
      <c r="C82" s="29"/>
      <c r="D82" s="26">
        <v>35</v>
      </c>
      <c r="E82" s="38"/>
    </row>
    <row r="83" spans="1:5">
      <c r="A83" s="29">
        <v>11</v>
      </c>
      <c r="B83" s="26" t="s">
        <v>296</v>
      </c>
      <c r="C83" s="29" t="s">
        <v>25</v>
      </c>
      <c r="D83" s="26"/>
      <c r="E83" s="38"/>
    </row>
    <row r="84" spans="1:5">
      <c r="A84" s="29"/>
      <c r="B84" s="42" t="s">
        <v>292</v>
      </c>
      <c r="C84" s="29"/>
      <c r="D84" s="26" t="s">
        <v>316</v>
      </c>
      <c r="E84" s="38"/>
    </row>
    <row r="85" spans="1:5" ht="49.5">
      <c r="A85" s="29">
        <v>12</v>
      </c>
      <c r="B85" s="26" t="s">
        <v>297</v>
      </c>
      <c r="C85" s="29" t="s">
        <v>22</v>
      </c>
      <c r="D85" s="26"/>
      <c r="E85" s="38"/>
    </row>
    <row r="86" spans="1:5">
      <c r="A86" s="29"/>
      <c r="B86" s="42" t="s">
        <v>292</v>
      </c>
      <c r="C86" s="29"/>
      <c r="D86" s="26">
        <v>220</v>
      </c>
      <c r="E86" s="38"/>
    </row>
    <row r="87" spans="1:5">
      <c r="A87" s="29">
        <v>13</v>
      </c>
      <c r="B87" s="26" t="s">
        <v>294</v>
      </c>
      <c r="C87" s="29" t="s">
        <v>290</v>
      </c>
      <c r="D87" s="26"/>
      <c r="E87" s="38"/>
    </row>
    <row r="88" spans="1:5">
      <c r="A88" s="29"/>
      <c r="B88" s="42" t="s">
        <v>292</v>
      </c>
      <c r="C88" s="29"/>
      <c r="D88" s="26">
        <v>3.6</v>
      </c>
      <c r="E88" s="38"/>
    </row>
    <row r="89" spans="1:5" ht="33">
      <c r="A89" s="29">
        <v>14</v>
      </c>
      <c r="B89" s="26" t="s">
        <v>279</v>
      </c>
      <c r="C89" s="29"/>
      <c r="D89" s="26" t="s">
        <v>280</v>
      </c>
      <c r="E89" s="38"/>
    </row>
    <row r="90" spans="1:5" ht="33">
      <c r="A90" s="29">
        <v>15</v>
      </c>
      <c r="B90" s="26" t="s">
        <v>53</v>
      </c>
      <c r="C90" s="29"/>
      <c r="D90" s="26" t="s">
        <v>281</v>
      </c>
      <c r="E90" s="38"/>
    </row>
    <row r="91" spans="1:5" ht="49.5">
      <c r="A91" s="97">
        <v>16</v>
      </c>
      <c r="B91" s="98" t="s">
        <v>60</v>
      </c>
      <c r="C91" s="29"/>
      <c r="D91" s="26" t="s">
        <v>282</v>
      </c>
      <c r="E91" s="38"/>
    </row>
    <row r="92" spans="1:5" ht="49.5">
      <c r="A92" s="97"/>
      <c r="B92" s="98"/>
      <c r="C92" s="29"/>
      <c r="D92" s="26" t="s">
        <v>61</v>
      </c>
      <c r="E92" s="38"/>
    </row>
    <row r="93" spans="1:5">
      <c r="A93" s="97"/>
      <c r="B93" s="98"/>
      <c r="C93" s="29"/>
      <c r="D93" s="26" t="s">
        <v>283</v>
      </c>
      <c r="E93" s="38"/>
    </row>
    <row r="94" spans="1:5" ht="33">
      <c r="A94" s="29">
        <v>17</v>
      </c>
      <c r="B94" s="26" t="s">
        <v>317</v>
      </c>
      <c r="C94" s="29"/>
      <c r="D94" s="26" t="s">
        <v>284</v>
      </c>
      <c r="E94" s="38"/>
    </row>
    <row r="95" spans="1:5">
      <c r="A95" s="29">
        <v>18</v>
      </c>
      <c r="B95" s="26" t="s">
        <v>54</v>
      </c>
      <c r="C95" s="29"/>
      <c r="D95" s="26" t="s">
        <v>55</v>
      </c>
      <c r="E95" s="38"/>
    </row>
    <row r="96" spans="1:5">
      <c r="A96" s="29">
        <v>19</v>
      </c>
      <c r="B96" s="26" t="s">
        <v>285</v>
      </c>
      <c r="C96" s="29"/>
      <c r="D96" s="26" t="s">
        <v>55</v>
      </c>
      <c r="E96" s="38"/>
    </row>
    <row r="97" spans="1:5">
      <c r="A97" s="29">
        <v>20</v>
      </c>
      <c r="B97" s="26" t="s">
        <v>286</v>
      </c>
      <c r="C97" s="29"/>
      <c r="D97" s="26" t="s">
        <v>55</v>
      </c>
      <c r="E97" s="38"/>
    </row>
    <row r="98" spans="1:5">
      <c r="A98" s="29">
        <v>21</v>
      </c>
      <c r="B98" s="26" t="s">
        <v>56</v>
      </c>
      <c r="C98" s="29"/>
      <c r="D98" s="26" t="s">
        <v>55</v>
      </c>
      <c r="E98" s="38"/>
    </row>
    <row r="99" spans="1:5">
      <c r="A99" s="29">
        <v>22</v>
      </c>
      <c r="B99" s="26" t="s">
        <v>287</v>
      </c>
      <c r="C99" s="29"/>
      <c r="D99" s="26" t="s">
        <v>288</v>
      </c>
      <c r="E99" s="38"/>
    </row>
    <row r="100" spans="1:5">
      <c r="A100" s="29">
        <v>23</v>
      </c>
      <c r="B100" s="26" t="s">
        <v>289</v>
      </c>
      <c r="C100" s="29"/>
      <c r="D100" s="26" t="s">
        <v>249</v>
      </c>
      <c r="E100" s="38"/>
    </row>
    <row r="101" spans="1:5">
      <c r="A101" s="29"/>
      <c r="B101" s="81" t="s">
        <v>231</v>
      </c>
      <c r="C101" s="29"/>
      <c r="D101" s="26"/>
      <c r="E101" s="38"/>
    </row>
    <row r="102" spans="1:5" ht="132">
      <c r="A102" s="29"/>
      <c r="B102" s="81" t="s">
        <v>388</v>
      </c>
      <c r="C102" s="29"/>
      <c r="D102" s="26"/>
      <c r="E102" s="38"/>
    </row>
    <row r="103" spans="1:5" ht="33">
      <c r="A103" s="29"/>
      <c r="B103" s="82" t="s">
        <v>57</v>
      </c>
      <c r="C103" s="29"/>
      <c r="D103" s="26"/>
      <c r="E103" s="38"/>
    </row>
    <row r="104" spans="1:5" ht="33">
      <c r="A104" s="29"/>
      <c r="B104" s="82" t="s">
        <v>58</v>
      </c>
      <c r="C104" s="29"/>
      <c r="D104" s="26"/>
      <c r="E104" s="38"/>
    </row>
    <row r="105" spans="1:5" ht="33">
      <c r="A105" s="29"/>
      <c r="B105" s="82" t="s">
        <v>59</v>
      </c>
      <c r="C105" s="29"/>
      <c r="D105" s="26"/>
      <c r="E105" s="38"/>
    </row>
    <row r="106" spans="1:5" s="3" customFormat="1">
      <c r="A106" s="35" t="s">
        <v>8</v>
      </c>
      <c r="B106" s="30" t="str">
        <f>'Danh mục vật tư'!B27</f>
        <v>Đầu cốt đồng mạ Niken M50</v>
      </c>
      <c r="C106" s="35"/>
      <c r="D106" s="35"/>
      <c r="E106" s="30"/>
    </row>
    <row r="107" spans="1:5" ht="17.25">
      <c r="A107" s="29">
        <v>1</v>
      </c>
      <c r="B107" s="26" t="s">
        <v>272</v>
      </c>
      <c r="C107" s="29"/>
      <c r="D107" s="55" t="s">
        <v>14</v>
      </c>
      <c r="E107" s="38"/>
    </row>
    <row r="108" spans="1:5" ht="17.25">
      <c r="A108" s="29">
        <v>2</v>
      </c>
      <c r="B108" s="26" t="s">
        <v>273</v>
      </c>
      <c r="C108" s="29"/>
      <c r="D108" s="55" t="s">
        <v>14</v>
      </c>
      <c r="E108" s="38"/>
    </row>
    <row r="109" spans="1:5" ht="17.25">
      <c r="A109" s="29">
        <v>3</v>
      </c>
      <c r="B109" s="26" t="s">
        <v>18</v>
      </c>
      <c r="C109" s="29"/>
      <c r="D109" s="55" t="s">
        <v>14</v>
      </c>
      <c r="E109" s="38"/>
    </row>
    <row r="110" spans="1:5" ht="17.25">
      <c r="A110" s="29"/>
      <c r="B110" s="42" t="s">
        <v>293</v>
      </c>
      <c r="C110" s="29"/>
      <c r="D110" s="55" t="s">
        <v>14</v>
      </c>
      <c r="E110" s="38"/>
    </row>
    <row r="111" spans="1:5" ht="17.25">
      <c r="A111" s="29">
        <v>4</v>
      </c>
      <c r="B111" s="26" t="s">
        <v>47</v>
      </c>
      <c r="C111" s="29"/>
      <c r="D111" s="55" t="s">
        <v>14</v>
      </c>
      <c r="E111" s="38"/>
    </row>
    <row r="112" spans="1:5">
      <c r="A112" s="29">
        <v>5</v>
      </c>
      <c r="B112" s="26" t="s">
        <v>48</v>
      </c>
      <c r="C112" s="29"/>
      <c r="D112" s="26" t="s">
        <v>274</v>
      </c>
      <c r="E112" s="38"/>
    </row>
    <row r="113" spans="1:5" ht="66">
      <c r="A113" s="29">
        <v>6</v>
      </c>
      <c r="B113" s="26" t="s">
        <v>16</v>
      </c>
      <c r="C113" s="29"/>
      <c r="D113" s="26" t="s">
        <v>275</v>
      </c>
      <c r="E113" s="38"/>
    </row>
    <row r="114" spans="1:5" ht="99">
      <c r="A114" s="29">
        <v>7</v>
      </c>
      <c r="B114" s="26" t="s">
        <v>11</v>
      </c>
      <c r="C114" s="29"/>
      <c r="D114" s="26" t="s">
        <v>276</v>
      </c>
      <c r="E114" s="38"/>
    </row>
    <row r="115" spans="1:5">
      <c r="A115" s="29">
        <v>8</v>
      </c>
      <c r="B115" s="26" t="s">
        <v>49</v>
      </c>
      <c r="C115" s="29"/>
      <c r="D115" s="26" t="s">
        <v>50</v>
      </c>
      <c r="E115" s="38"/>
    </row>
    <row r="116" spans="1:5">
      <c r="A116" s="29">
        <v>9</v>
      </c>
      <c r="B116" s="26" t="s">
        <v>51</v>
      </c>
      <c r="C116" s="29"/>
      <c r="D116" s="26" t="s">
        <v>277</v>
      </c>
      <c r="E116" s="38"/>
    </row>
    <row r="117" spans="1:5">
      <c r="A117" s="29"/>
      <c r="B117" s="42" t="s">
        <v>293</v>
      </c>
      <c r="C117" s="29"/>
      <c r="D117" s="26">
        <v>2</v>
      </c>
      <c r="E117" s="38"/>
    </row>
    <row r="118" spans="1:5">
      <c r="A118" s="29">
        <v>10</v>
      </c>
      <c r="B118" s="26" t="s">
        <v>52</v>
      </c>
      <c r="C118" s="29" t="s">
        <v>27</v>
      </c>
      <c r="D118" s="26"/>
      <c r="E118" s="38"/>
    </row>
    <row r="119" spans="1:5">
      <c r="A119" s="29"/>
      <c r="B119" s="42" t="s">
        <v>293</v>
      </c>
      <c r="C119" s="29"/>
      <c r="D119" s="26">
        <v>50</v>
      </c>
      <c r="E119" s="38"/>
    </row>
    <row r="120" spans="1:5">
      <c r="A120" s="29">
        <v>11</v>
      </c>
      <c r="B120" s="26" t="s">
        <v>296</v>
      </c>
      <c r="C120" s="29" t="s">
        <v>25</v>
      </c>
      <c r="D120" s="26"/>
      <c r="E120" s="38"/>
    </row>
    <row r="121" spans="1:5">
      <c r="A121" s="29"/>
      <c r="B121" s="42" t="s">
        <v>293</v>
      </c>
      <c r="C121" s="29"/>
      <c r="D121" s="26" t="s">
        <v>315</v>
      </c>
      <c r="E121" s="38"/>
    </row>
    <row r="122" spans="1:5" ht="49.5">
      <c r="A122" s="29">
        <v>12</v>
      </c>
      <c r="B122" s="26" t="s">
        <v>297</v>
      </c>
      <c r="C122" s="29" t="s">
        <v>22</v>
      </c>
      <c r="D122" s="26"/>
      <c r="E122" s="38"/>
    </row>
    <row r="123" spans="1:5">
      <c r="A123" s="29"/>
      <c r="B123" s="42" t="s">
        <v>293</v>
      </c>
      <c r="C123" s="29"/>
      <c r="D123" s="26">
        <v>270</v>
      </c>
      <c r="E123" s="38"/>
    </row>
    <row r="124" spans="1:5">
      <c r="A124" s="29">
        <v>13</v>
      </c>
      <c r="B124" s="26" t="s">
        <v>294</v>
      </c>
      <c r="C124" s="29" t="s">
        <v>290</v>
      </c>
      <c r="D124" s="26"/>
      <c r="E124" s="38"/>
    </row>
    <row r="125" spans="1:5">
      <c r="A125" s="29"/>
      <c r="B125" s="42" t="s">
        <v>293</v>
      </c>
      <c r="C125" s="29"/>
      <c r="D125" s="26">
        <v>5.6</v>
      </c>
      <c r="E125" s="38"/>
    </row>
    <row r="126" spans="1:5" ht="33">
      <c r="A126" s="29">
        <v>14</v>
      </c>
      <c r="B126" s="26" t="s">
        <v>279</v>
      </c>
      <c r="C126" s="29"/>
      <c r="D126" s="26" t="s">
        <v>280</v>
      </c>
      <c r="E126" s="38"/>
    </row>
    <row r="127" spans="1:5" ht="33">
      <c r="A127" s="29">
        <v>15</v>
      </c>
      <c r="B127" s="26" t="s">
        <v>53</v>
      </c>
      <c r="C127" s="29"/>
      <c r="D127" s="26" t="s">
        <v>281</v>
      </c>
      <c r="E127" s="38"/>
    </row>
    <row r="128" spans="1:5" ht="49.5">
      <c r="A128" s="97">
        <v>16</v>
      </c>
      <c r="B128" s="98" t="s">
        <v>60</v>
      </c>
      <c r="C128" s="29"/>
      <c r="D128" s="26" t="s">
        <v>282</v>
      </c>
      <c r="E128" s="38"/>
    </row>
    <row r="129" spans="1:5" ht="49.5">
      <c r="A129" s="97"/>
      <c r="B129" s="98"/>
      <c r="C129" s="29"/>
      <c r="D129" s="26" t="s">
        <v>61</v>
      </c>
      <c r="E129" s="38"/>
    </row>
    <row r="130" spans="1:5">
      <c r="A130" s="97"/>
      <c r="B130" s="98"/>
      <c r="C130" s="29"/>
      <c r="D130" s="26" t="s">
        <v>283</v>
      </c>
      <c r="E130" s="38"/>
    </row>
    <row r="131" spans="1:5" ht="33">
      <c r="A131" s="29">
        <v>17</v>
      </c>
      <c r="B131" s="26" t="s">
        <v>317</v>
      </c>
      <c r="C131" s="29"/>
      <c r="D131" s="26" t="s">
        <v>284</v>
      </c>
      <c r="E131" s="38"/>
    </row>
    <row r="132" spans="1:5">
      <c r="A132" s="29">
        <v>18</v>
      </c>
      <c r="B132" s="26" t="s">
        <v>54</v>
      </c>
      <c r="C132" s="29"/>
      <c r="D132" s="26" t="s">
        <v>55</v>
      </c>
      <c r="E132" s="38"/>
    </row>
    <row r="133" spans="1:5">
      <c r="A133" s="29">
        <v>19</v>
      </c>
      <c r="B133" s="26" t="s">
        <v>285</v>
      </c>
      <c r="C133" s="29"/>
      <c r="D133" s="26" t="s">
        <v>55</v>
      </c>
      <c r="E133" s="38"/>
    </row>
    <row r="134" spans="1:5">
      <c r="A134" s="29">
        <v>20</v>
      </c>
      <c r="B134" s="26" t="s">
        <v>286</v>
      </c>
      <c r="C134" s="29"/>
      <c r="D134" s="26" t="s">
        <v>55</v>
      </c>
      <c r="E134" s="38"/>
    </row>
    <row r="135" spans="1:5">
      <c r="A135" s="29">
        <v>21</v>
      </c>
      <c r="B135" s="26" t="s">
        <v>56</v>
      </c>
      <c r="C135" s="29"/>
      <c r="D135" s="26" t="s">
        <v>55</v>
      </c>
      <c r="E135" s="38"/>
    </row>
    <row r="136" spans="1:5">
      <c r="A136" s="29">
        <v>22</v>
      </c>
      <c r="B136" s="26" t="s">
        <v>287</v>
      </c>
      <c r="C136" s="29"/>
      <c r="D136" s="26" t="s">
        <v>288</v>
      </c>
      <c r="E136" s="38"/>
    </row>
    <row r="137" spans="1:5">
      <c r="A137" s="29">
        <v>23</v>
      </c>
      <c r="B137" s="26" t="s">
        <v>289</v>
      </c>
      <c r="C137" s="29"/>
      <c r="D137" s="26" t="s">
        <v>249</v>
      </c>
      <c r="E137" s="38"/>
    </row>
    <row r="138" spans="1:5">
      <c r="A138" s="50"/>
      <c r="B138" s="81" t="s">
        <v>231</v>
      </c>
      <c r="C138" s="29"/>
      <c r="D138" s="49"/>
      <c r="E138" s="38"/>
    </row>
    <row r="139" spans="1:5" ht="132">
      <c r="A139" s="50"/>
      <c r="B139" s="81" t="s">
        <v>388</v>
      </c>
      <c r="C139" s="29"/>
      <c r="D139" s="49"/>
      <c r="E139" s="38"/>
    </row>
    <row r="140" spans="1:5" ht="33">
      <c r="A140" s="50"/>
      <c r="B140" s="82" t="s">
        <v>57</v>
      </c>
      <c r="C140" s="29"/>
      <c r="D140" s="49"/>
      <c r="E140" s="38"/>
    </row>
    <row r="141" spans="1:5" ht="33">
      <c r="A141" s="50"/>
      <c r="B141" s="82" t="s">
        <v>58</v>
      </c>
      <c r="C141" s="29"/>
      <c r="D141" s="49"/>
      <c r="E141" s="38"/>
    </row>
    <row r="142" spans="1:5" ht="33">
      <c r="A142" s="50"/>
      <c r="B142" s="82" t="s">
        <v>59</v>
      </c>
      <c r="C142" s="29"/>
      <c r="D142" s="49"/>
      <c r="E142" s="38"/>
    </row>
    <row r="143" spans="1:5" s="3" customFormat="1">
      <c r="A143" s="33" t="s">
        <v>7</v>
      </c>
      <c r="B143" s="32" t="s">
        <v>445</v>
      </c>
      <c r="C143" s="35"/>
      <c r="D143" s="33"/>
      <c r="E143" s="30"/>
    </row>
    <row r="144" spans="1:5" ht="17.25">
      <c r="A144" s="29">
        <v>1</v>
      </c>
      <c r="B144" s="26" t="s">
        <v>446</v>
      </c>
      <c r="C144" s="48"/>
      <c r="D144" s="55" t="s">
        <v>447</v>
      </c>
      <c r="E144" s="38"/>
    </row>
    <row r="145" spans="1:5" ht="34.5">
      <c r="A145" s="29">
        <v>2</v>
      </c>
      <c r="B145" s="26" t="s">
        <v>33</v>
      </c>
      <c r="C145" s="48"/>
      <c r="D145" s="55" t="s">
        <v>448</v>
      </c>
      <c r="E145" s="38"/>
    </row>
    <row r="146" spans="1:5" ht="17.25">
      <c r="A146" s="29">
        <v>3</v>
      </c>
      <c r="B146" s="26" t="s">
        <v>449</v>
      </c>
      <c r="C146" s="48"/>
      <c r="D146" s="55" t="s">
        <v>31</v>
      </c>
      <c r="E146" s="38"/>
    </row>
    <row r="147" spans="1:5" ht="51.75">
      <c r="A147" s="29">
        <v>4</v>
      </c>
      <c r="B147" s="42" t="s">
        <v>11</v>
      </c>
      <c r="C147" s="48"/>
      <c r="D147" s="55" t="s">
        <v>450</v>
      </c>
      <c r="E147" s="38"/>
    </row>
    <row r="148" spans="1:5" ht="17.25">
      <c r="A148" s="29">
        <v>5</v>
      </c>
      <c r="B148" s="42" t="s">
        <v>451</v>
      </c>
      <c r="C148" s="48" t="s">
        <v>27</v>
      </c>
      <c r="D148" s="55" t="s">
        <v>452</v>
      </c>
      <c r="E148" s="38"/>
    </row>
    <row r="149" spans="1:5" ht="17.25">
      <c r="A149" s="29">
        <v>6</v>
      </c>
      <c r="B149" s="42" t="s">
        <v>453</v>
      </c>
      <c r="C149" s="48" t="s">
        <v>27</v>
      </c>
      <c r="D149" s="55" t="s">
        <v>486</v>
      </c>
      <c r="E149" s="38"/>
    </row>
    <row r="150" spans="1:5" ht="17.25">
      <c r="A150" s="29">
        <v>7</v>
      </c>
      <c r="B150" s="42" t="s">
        <v>454</v>
      </c>
      <c r="C150" s="48"/>
      <c r="D150" s="55"/>
      <c r="E150" s="38"/>
    </row>
    <row r="151" spans="1:5" ht="51.75">
      <c r="A151" s="29" t="s">
        <v>455</v>
      </c>
      <c r="B151" s="42" t="s">
        <v>456</v>
      </c>
      <c r="C151" s="48"/>
      <c r="D151" s="55" t="s">
        <v>457</v>
      </c>
      <c r="E151" s="38"/>
    </row>
    <row r="152" spans="1:5" ht="120.75">
      <c r="A152" s="29" t="s">
        <v>458</v>
      </c>
      <c r="B152" s="42" t="s">
        <v>459</v>
      </c>
      <c r="C152" s="48"/>
      <c r="D152" s="55" t="s">
        <v>460</v>
      </c>
      <c r="E152" s="38"/>
    </row>
    <row r="153" spans="1:5" ht="17.25">
      <c r="A153" s="29" t="s">
        <v>458</v>
      </c>
      <c r="B153" s="26" t="s">
        <v>461</v>
      </c>
      <c r="C153" s="48"/>
      <c r="D153" s="55">
        <v>2</v>
      </c>
      <c r="E153" s="38"/>
    </row>
    <row r="154" spans="1:5" ht="66">
      <c r="A154" s="29" t="s">
        <v>462</v>
      </c>
      <c r="B154" s="26" t="s">
        <v>463</v>
      </c>
      <c r="C154" s="48"/>
      <c r="D154" s="26" t="s">
        <v>464</v>
      </c>
      <c r="E154" s="38"/>
    </row>
    <row r="155" spans="1:5">
      <c r="A155" s="29"/>
      <c r="B155" s="26" t="s">
        <v>465</v>
      </c>
      <c r="C155" s="48"/>
      <c r="D155" s="26" t="s">
        <v>466</v>
      </c>
      <c r="E155" s="38"/>
    </row>
    <row r="156" spans="1:5">
      <c r="A156" s="29">
        <v>8</v>
      </c>
      <c r="B156" s="26" t="s">
        <v>467</v>
      </c>
      <c r="C156" s="48" t="s">
        <v>22</v>
      </c>
      <c r="D156" s="26" t="s">
        <v>468</v>
      </c>
      <c r="E156" s="38"/>
    </row>
    <row r="157" spans="1:5" ht="33">
      <c r="A157" s="29">
        <v>9</v>
      </c>
      <c r="B157" s="26" t="s">
        <v>469</v>
      </c>
      <c r="C157" s="48"/>
      <c r="D157" s="26" t="s">
        <v>470</v>
      </c>
      <c r="E157" s="38"/>
    </row>
    <row r="158" spans="1:5" ht="33">
      <c r="A158" s="29">
        <v>10</v>
      </c>
      <c r="B158" s="26" t="s">
        <v>471</v>
      </c>
      <c r="C158" s="48"/>
      <c r="D158" s="26" t="s">
        <v>472</v>
      </c>
      <c r="E158" s="38"/>
    </row>
    <row r="159" spans="1:5" ht="33">
      <c r="A159" s="29">
        <v>11</v>
      </c>
      <c r="B159" s="26" t="s">
        <v>473</v>
      </c>
      <c r="C159" s="48" t="s">
        <v>22</v>
      </c>
      <c r="D159" s="26" t="s">
        <v>468</v>
      </c>
      <c r="E159" s="38"/>
    </row>
    <row r="160" spans="1:5">
      <c r="A160" s="29">
        <v>12</v>
      </c>
      <c r="B160" s="42" t="s">
        <v>474</v>
      </c>
      <c r="C160" s="48" t="s">
        <v>475</v>
      </c>
      <c r="D160" s="26" t="s">
        <v>476</v>
      </c>
      <c r="E160" s="38"/>
    </row>
    <row r="161" spans="1:5">
      <c r="A161" s="29">
        <v>13</v>
      </c>
      <c r="B161" s="42" t="s">
        <v>477</v>
      </c>
      <c r="C161" s="48" t="s">
        <v>12</v>
      </c>
      <c r="D161" s="26">
        <v>6</v>
      </c>
      <c r="E161" s="38"/>
    </row>
    <row r="162" spans="1:5" ht="33">
      <c r="A162" s="29">
        <v>14</v>
      </c>
      <c r="B162" s="42" t="s">
        <v>478</v>
      </c>
      <c r="C162" s="48"/>
      <c r="D162" s="26" t="s">
        <v>479</v>
      </c>
      <c r="E162" s="38"/>
    </row>
    <row r="163" spans="1:5" ht="33">
      <c r="A163" s="29">
        <v>15</v>
      </c>
      <c r="B163" s="42" t="s">
        <v>480</v>
      </c>
      <c r="C163" s="48"/>
      <c r="D163" s="26" t="s">
        <v>481</v>
      </c>
      <c r="E163" s="38"/>
    </row>
    <row r="164" spans="1:5" ht="33">
      <c r="A164" s="29">
        <v>16</v>
      </c>
      <c r="B164" s="42" t="s">
        <v>32</v>
      </c>
      <c r="C164" s="48"/>
      <c r="D164" s="26" t="s">
        <v>482</v>
      </c>
      <c r="E164" s="38"/>
    </row>
    <row r="165" spans="1:5">
      <c r="A165" s="29"/>
      <c r="B165" s="42"/>
      <c r="C165" s="48"/>
      <c r="D165" s="26" t="s">
        <v>483</v>
      </c>
      <c r="E165" s="38"/>
    </row>
    <row r="166" spans="1:5" ht="33">
      <c r="A166" s="29"/>
      <c r="B166" s="26"/>
      <c r="C166" s="48"/>
      <c r="D166" s="26" t="s">
        <v>484</v>
      </c>
      <c r="E166" s="38"/>
    </row>
  </sheetData>
  <mergeCells count="8">
    <mergeCell ref="A128:A130"/>
    <mergeCell ref="B128:B130"/>
    <mergeCell ref="A21:A23"/>
    <mergeCell ref="B21:B23"/>
    <mergeCell ref="A54:A56"/>
    <mergeCell ref="B54:B56"/>
    <mergeCell ref="A91:A93"/>
    <mergeCell ref="B91:B93"/>
  </mergeCells>
  <phoneticPr fontId="10" type="noConversion"/>
  <pageMargins left="0.70866141732283472" right="0.27559055118110237" top="0.39370078740157483" bottom="0.47244094488188981" header="0.31496062992125984" footer="0.31496062992125984"/>
  <pageSetup paperSize="9"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5E930-69F9-4B8B-96A9-EC731553E7B6}">
  <sheetPr>
    <tabColor rgb="FF00B050"/>
    <pageSetUpPr fitToPage="1"/>
  </sheetPr>
  <dimension ref="A1:E76"/>
  <sheetViews>
    <sheetView workbookViewId="0">
      <selection activeCell="B13" sqref="B13"/>
    </sheetView>
  </sheetViews>
  <sheetFormatPr defaultColWidth="9.140625" defaultRowHeight="16.5"/>
  <cols>
    <col min="1" max="1" width="9.140625" style="15"/>
    <col min="2" max="2" width="37.42578125" style="2" customWidth="1"/>
    <col min="3" max="3" width="11.5703125" style="2" customWidth="1"/>
    <col min="4" max="4" width="38.42578125" style="15" customWidth="1"/>
    <col min="5" max="5" width="15" style="2" customWidth="1"/>
    <col min="6" max="16384" width="9.140625" style="2"/>
  </cols>
  <sheetData>
    <row r="1" spans="1:5" s="3" customFormat="1" ht="27" customHeight="1">
      <c r="A1" s="10" t="s">
        <v>398</v>
      </c>
      <c r="B1" s="3" t="str">
        <f>'Danh mục vật tư'!B29</f>
        <v>GIÁ ĐỠ</v>
      </c>
      <c r="D1" s="10"/>
    </row>
    <row r="2" spans="1:5" ht="33">
      <c r="A2" s="9" t="s">
        <v>2</v>
      </c>
      <c r="B2" s="9" t="s">
        <v>3</v>
      </c>
      <c r="C2" s="9" t="s">
        <v>6</v>
      </c>
      <c r="D2" s="9" t="s">
        <v>4</v>
      </c>
      <c r="E2" s="9" t="s">
        <v>5</v>
      </c>
    </row>
    <row r="3" spans="1:5">
      <c r="A3" s="28" t="s">
        <v>1</v>
      </c>
      <c r="B3" s="23" t="str">
        <f>'Danh mục vật tư'!B29</f>
        <v>GIÁ ĐỠ</v>
      </c>
      <c r="C3" s="16"/>
      <c r="D3" s="25"/>
      <c r="E3" s="12"/>
    </row>
    <row r="4" spans="1:5" ht="17.25">
      <c r="A4" s="54">
        <v>1</v>
      </c>
      <c r="B4" s="34" t="s">
        <v>13</v>
      </c>
      <c r="C4" s="51"/>
      <c r="D4" s="55" t="s">
        <v>14</v>
      </c>
      <c r="E4" s="22"/>
    </row>
    <row r="5" spans="1:5" ht="17.25">
      <c r="A5" s="54">
        <v>2</v>
      </c>
      <c r="B5" s="34" t="s">
        <v>15</v>
      </c>
      <c r="C5" s="51"/>
      <c r="D5" s="55" t="s">
        <v>14</v>
      </c>
      <c r="E5" s="22"/>
    </row>
    <row r="6" spans="1:5">
      <c r="A6" s="54">
        <v>3</v>
      </c>
      <c r="B6" s="34" t="s">
        <v>299</v>
      </c>
      <c r="C6" s="51"/>
      <c r="D6" s="26" t="s">
        <v>31</v>
      </c>
      <c r="E6" s="22"/>
    </row>
    <row r="7" spans="1:5" ht="33">
      <c r="A7" s="54">
        <v>4</v>
      </c>
      <c r="B7" s="34" t="s">
        <v>33</v>
      </c>
      <c r="C7" s="51"/>
      <c r="D7" s="34" t="s">
        <v>308</v>
      </c>
      <c r="E7" s="22"/>
    </row>
    <row r="8" spans="1:5">
      <c r="A8" s="54">
        <v>5</v>
      </c>
      <c r="B8" s="26" t="s">
        <v>300</v>
      </c>
      <c r="C8" s="51"/>
      <c r="D8" s="26"/>
      <c r="E8" s="22"/>
    </row>
    <row r="9" spans="1:5">
      <c r="A9" s="34"/>
      <c r="B9" s="26" t="s">
        <v>301</v>
      </c>
      <c r="C9" s="51"/>
      <c r="D9" s="26" t="s">
        <v>309</v>
      </c>
      <c r="E9" s="22"/>
    </row>
    <row r="10" spans="1:5">
      <c r="A10" s="34"/>
      <c r="B10" s="26" t="s">
        <v>302</v>
      </c>
      <c r="C10" s="51"/>
      <c r="D10" s="26" t="s">
        <v>310</v>
      </c>
      <c r="E10" s="22"/>
    </row>
    <row r="11" spans="1:5">
      <c r="A11" s="34"/>
      <c r="B11" s="26" t="s">
        <v>303</v>
      </c>
      <c r="C11" s="51"/>
      <c r="D11" s="26" t="s">
        <v>311</v>
      </c>
      <c r="E11" s="22"/>
    </row>
    <row r="12" spans="1:5" ht="33">
      <c r="A12" s="29">
        <v>6</v>
      </c>
      <c r="B12" s="34" t="s">
        <v>304</v>
      </c>
      <c r="C12" s="51"/>
      <c r="D12" s="53" t="s">
        <v>416</v>
      </c>
      <c r="E12" s="22"/>
    </row>
    <row r="13" spans="1:5" ht="33">
      <c r="A13" s="29">
        <v>7</v>
      </c>
      <c r="B13" s="34" t="s">
        <v>305</v>
      </c>
      <c r="C13" s="51"/>
      <c r="D13" s="34" t="s">
        <v>312</v>
      </c>
      <c r="E13" s="22"/>
    </row>
    <row r="14" spans="1:5" ht="33">
      <c r="A14" s="29">
        <v>8</v>
      </c>
      <c r="B14" s="34" t="s">
        <v>306</v>
      </c>
      <c r="C14" s="51"/>
      <c r="D14" s="52" t="s">
        <v>313</v>
      </c>
      <c r="E14" s="22"/>
    </row>
    <row r="15" spans="1:5" ht="33">
      <c r="A15" s="29">
        <v>9</v>
      </c>
      <c r="B15" s="34" t="s">
        <v>307</v>
      </c>
      <c r="C15" s="51"/>
      <c r="D15" s="34" t="s">
        <v>314</v>
      </c>
      <c r="E15" s="22"/>
    </row>
    <row r="73" spans="1:2">
      <c r="A73" s="14"/>
      <c r="B73" s="1"/>
    </row>
    <row r="74" spans="1:2">
      <c r="A74" s="14"/>
      <c r="B74" s="1"/>
    </row>
    <row r="75" spans="1:2">
      <c r="A75" s="14"/>
      <c r="B75" s="1"/>
    </row>
    <row r="76" spans="1:2">
      <c r="A76" s="14"/>
      <c r="B76" s="1"/>
    </row>
  </sheetData>
  <phoneticPr fontId="10" type="noConversion"/>
  <pageMargins left="0.70866141732283472" right="0.70866141732283472" top="0.74803149606299213" bottom="0.74803149606299213"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Danh mục vật tư</vt:lpstr>
      <vt:lpstr>Dây cáp điện</vt:lpstr>
      <vt:lpstr>Máy biến dòng</vt:lpstr>
      <vt:lpstr>Tủ Tụ bù</vt:lpstr>
      <vt:lpstr>Đầu cốt, ghíp</vt:lpstr>
      <vt:lpstr>Giá đỡ </vt:lpstr>
      <vt:lpstr>'Danh mục vật tư'!Print_Area</vt:lpstr>
      <vt:lpstr>'Dây cáp điện'!Print_Area</vt:lpstr>
      <vt:lpstr>'Đầu cốt, ghíp'!Print_Area</vt:lpstr>
      <vt:lpstr>'Giá đỡ '!Print_Area</vt:lpstr>
      <vt:lpstr>'Máy biến dòng'!Print_Area</vt:lpstr>
      <vt:lpstr>'Tủ Tụ bù'!Print_Area</vt:lpstr>
      <vt:lpstr>'Danh mục vật tư'!Print_Titles</vt:lpstr>
      <vt:lpstr>'Dây cáp điện'!Print_Titles</vt:lpstr>
      <vt:lpstr>'Đầu cốt, ghíp'!Print_Titles</vt:lpstr>
      <vt:lpstr>'Giá đỡ '!Print_Titles</vt:lpstr>
      <vt:lpstr>'Máy biến dòng'!Print_Titles</vt:lpstr>
      <vt:lpstr>'Tủ Tụ bù'!Print_Titles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Vũ Đăng Hai</cp:lastModifiedBy>
  <cp:lastPrinted>2025-12-30T04:43:35Z</cp:lastPrinted>
  <dcterms:created xsi:type="dcterms:W3CDTF">2023-09-22T11:26:08Z</dcterms:created>
  <dcterms:modified xsi:type="dcterms:W3CDTF">2026-01-16T10:38:51Z</dcterms:modified>
</cp:coreProperties>
</file>